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2..Հավելվածներ\"/>
    </mc:Choice>
  </mc:AlternateContent>
  <bookViews>
    <workbookView xWindow="0" yWindow="0" windowWidth="24000" windowHeight="9630"/>
  </bookViews>
  <sheets>
    <sheet name="2025" sheetId="1" r:id="rId1"/>
  </sheets>
  <definedNames>
    <definedName name="_xlnm.Print_Area" localSheetId="0">'2025'!$A$1:$O$98</definedName>
    <definedName name="_xlnm.Print_Titles" localSheetId="0">'2025'!$A:$J,'2025'!$6:$7</definedName>
  </definedNames>
  <calcPr calcId="162913"/>
</workbook>
</file>

<file path=xl/calcChain.xml><?xml version="1.0" encoding="utf-8"?>
<calcChain xmlns="http://schemas.openxmlformats.org/spreadsheetml/2006/main">
  <c r="M13" i="1" l="1"/>
  <c r="N13" i="1"/>
  <c r="O13" i="1"/>
  <c r="M14" i="1"/>
  <c r="N14" i="1"/>
  <c r="O14" i="1"/>
  <c r="M15" i="1"/>
  <c r="N15" i="1"/>
  <c r="O15" i="1"/>
  <c r="M17" i="1"/>
  <c r="N17" i="1"/>
  <c r="O17" i="1"/>
  <c r="M18" i="1"/>
  <c r="N18" i="1"/>
  <c r="O18" i="1"/>
  <c r="M19" i="1"/>
  <c r="N19" i="1"/>
  <c r="O19" i="1"/>
  <c r="M20" i="1"/>
  <c r="O20" i="1"/>
  <c r="M22" i="1"/>
  <c r="N22" i="1"/>
  <c r="O22" i="1"/>
  <c r="M23" i="1"/>
  <c r="N23" i="1"/>
  <c r="O23" i="1"/>
  <c r="M24" i="1"/>
  <c r="N24" i="1"/>
  <c r="O24" i="1"/>
  <c r="M27" i="1"/>
  <c r="N27" i="1"/>
  <c r="O27" i="1"/>
  <c r="M29" i="1"/>
  <c r="N29" i="1"/>
  <c r="O29" i="1"/>
  <c r="M30" i="1"/>
  <c r="N30" i="1"/>
  <c r="O30" i="1"/>
  <c r="M31" i="1"/>
  <c r="N31" i="1"/>
  <c r="O31" i="1"/>
  <c r="M33" i="1"/>
  <c r="N33" i="1"/>
  <c r="O33" i="1"/>
  <c r="M34" i="1"/>
  <c r="N34" i="1"/>
  <c r="O34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3" i="1"/>
  <c r="N43" i="1"/>
  <c r="M44" i="1"/>
  <c r="N44" i="1"/>
  <c r="O44" i="1"/>
  <c r="M45" i="1"/>
  <c r="N45" i="1"/>
  <c r="O45" i="1"/>
  <c r="M46" i="1"/>
  <c r="N46" i="1"/>
  <c r="O46" i="1"/>
  <c r="M47" i="1"/>
  <c r="N47" i="1"/>
  <c r="O47" i="1"/>
  <c r="M49" i="1"/>
  <c r="O49" i="1"/>
  <c r="M50" i="1"/>
  <c r="O50" i="1"/>
  <c r="M51" i="1"/>
  <c r="N51" i="1"/>
  <c r="O51" i="1"/>
  <c r="M53" i="1"/>
  <c r="O53" i="1"/>
  <c r="M54" i="1"/>
  <c r="N54" i="1"/>
  <c r="O54" i="1"/>
  <c r="M55" i="1"/>
  <c r="N55" i="1"/>
  <c r="O55" i="1"/>
  <c r="M56" i="1"/>
  <c r="N56" i="1"/>
  <c r="O56" i="1"/>
  <c r="M57" i="1"/>
  <c r="N57" i="1"/>
  <c r="O57" i="1"/>
  <c r="M58" i="1"/>
  <c r="N58" i="1"/>
  <c r="O58" i="1"/>
  <c r="M61" i="1"/>
  <c r="N61" i="1"/>
  <c r="O61" i="1"/>
  <c r="M62" i="1"/>
  <c r="N62" i="1"/>
  <c r="O62" i="1"/>
  <c r="M67" i="1"/>
  <c r="N67" i="1"/>
  <c r="O67" i="1"/>
  <c r="M71" i="1"/>
  <c r="N71" i="1"/>
  <c r="O71" i="1"/>
  <c r="M73" i="1"/>
  <c r="O73" i="1"/>
  <c r="M74" i="1"/>
  <c r="N74" i="1"/>
  <c r="O74" i="1"/>
  <c r="M75" i="1"/>
  <c r="N75" i="1"/>
  <c r="M76" i="1"/>
  <c r="N76" i="1"/>
  <c r="O76" i="1"/>
  <c r="M77" i="1"/>
  <c r="N77" i="1"/>
  <c r="O77" i="1"/>
  <c r="M79" i="1"/>
  <c r="N79" i="1"/>
  <c r="O79" i="1"/>
  <c r="M80" i="1"/>
  <c r="N80" i="1"/>
  <c r="O80" i="1"/>
  <c r="M81" i="1"/>
  <c r="N81" i="1"/>
  <c r="O81" i="1"/>
  <c r="M82" i="1"/>
  <c r="N82" i="1"/>
  <c r="O82" i="1"/>
  <c r="M84" i="1"/>
  <c r="N84" i="1"/>
  <c r="O84" i="1"/>
  <c r="M85" i="1"/>
  <c r="N85" i="1"/>
  <c r="O85" i="1"/>
  <c r="M90" i="1"/>
  <c r="N90" i="1"/>
  <c r="O90" i="1"/>
  <c r="M91" i="1"/>
  <c r="N91" i="1"/>
  <c r="O91" i="1"/>
  <c r="M93" i="1"/>
  <c r="N93" i="1"/>
  <c r="O93" i="1"/>
  <c r="M94" i="1"/>
  <c r="N94" i="1"/>
  <c r="O94" i="1"/>
  <c r="M12" i="1"/>
  <c r="N12" i="1"/>
  <c r="O12" i="1"/>
  <c r="M9" i="1"/>
  <c r="N9" i="1"/>
  <c r="O9" i="1"/>
  <c r="M10" i="1"/>
  <c r="N10" i="1"/>
  <c r="O10" i="1"/>
  <c r="N8" i="1"/>
  <c r="O8" i="1"/>
  <c r="M8" i="1"/>
</calcChain>
</file>

<file path=xl/sharedStrings.xml><?xml version="1.0" encoding="utf-8"?>
<sst xmlns="http://schemas.openxmlformats.org/spreadsheetml/2006/main" count="415" uniqueCount="159">
  <si>
    <t xml:space="preserve"> Հավելված N 1 </t>
  </si>
  <si>
    <t xml:space="preserve"> Աղյուսակ N 4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</si>
  <si>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</si>
  <si>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</si>
  <si>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</si>
  <si>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</si>
  <si>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</si>
  <si>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</si>
  <si>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</si>
  <si>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</si>
  <si>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Վարկային միջոցներ</t>
  </si>
  <si>
    <t>Համաֆինան սավորում</t>
  </si>
  <si>
    <t xml:space="preserve">  Ը  Ն  Դ  Ա  Մ  Ե  Ն  Ը այդ թվում</t>
  </si>
  <si>
    <t>ՀՀ ՎԱՐՉԱՊԵՏԻ  ԱՇԽԱՏԱԿԱԶՄ</t>
  </si>
  <si>
    <t>1018</t>
  </si>
  <si>
    <t>Պետական հատվածի արդիականացման ծրագիր</t>
  </si>
  <si>
    <t>այդ թվում`</t>
  </si>
  <si>
    <t xml:space="preserve">  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</si>
  <si>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</si>
  <si>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</si>
  <si>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</si>
  <si>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</si>
  <si>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</si>
  <si>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</si>
  <si>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</si>
  <si>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</si>
  <si>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</si>
  <si>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</si>
  <si>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</si>
  <si>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</si>
  <si>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</si>
  <si>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</si>
  <si>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</si>
  <si>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</si>
  <si>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</si>
  <si>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</si>
  <si>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</si>
  <si>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</si>
  <si>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</si>
  <si>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</si>
  <si>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</si>
  <si>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</si>
  <si>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</si>
  <si>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</si>
  <si>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</si>
  <si>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</si>
  <si>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</si>
  <si>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</si>
  <si>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</si>
  <si>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</si>
  <si>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</si>
  <si>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</si>
  <si>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</si>
  <si>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</si>
  <si>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</si>
  <si>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</si>
  <si>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</si>
  <si>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</si>
  <si>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</si>
  <si>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</si>
  <si>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</si>
  <si>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</si>
  <si>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</si>
  <si>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1049-11016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</si>
  <si>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</si>
  <si>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</si>
  <si>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</si>
  <si>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</si>
  <si>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</si>
  <si>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</si>
  <si>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</si>
  <si>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</si>
  <si>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</si>
  <si>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</si>
  <si>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</si>
  <si>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</si>
  <si>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</si>
  <si>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</si>
  <si>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</si>
  <si>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1049-21018</t>
  </si>
  <si>
    <t>Հյուսիս-հարավ ճանապարհային միջանցքի զարգացման ծրագրի Քաջարանի թունելի և մոտեցումների կառուցում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</si>
  <si>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</si>
  <si>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</si>
  <si>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</si>
  <si>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</si>
  <si>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1072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</si>
  <si>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</si>
  <si>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</si>
  <si>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</si>
  <si>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</si>
  <si>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</si>
  <si>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</si>
  <si>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</si>
  <si>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</si>
  <si>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</si>
  <si>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1157</t>
  </si>
  <si>
    <t>Քաղաքային զարգացում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</si>
  <si>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</si>
  <si>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</si>
  <si>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</si>
  <si>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</si>
  <si>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</si>
  <si>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</si>
  <si>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</si>
  <si>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</si>
  <si>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1232</t>
  </si>
  <si>
    <t>Էներգաարդյունավետության ծրագիր</t>
  </si>
  <si>
    <t>1232-12003</t>
  </si>
  <si>
    <t>ՀՀ ԷԿՈՆՈՄԻԿԱՅԻ ՆԱԽԱՐԱՐՈՒԹՅՈՒՆ</t>
  </si>
  <si>
    <t>1104</t>
  </si>
  <si>
    <t>Գիտելիքահենք, նորարարական տնտեսությանը և փոքր ու միջին ձեռնարկատիրությանը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</si>
  <si>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</si>
  <si>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</si>
  <si>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1190</t>
  </si>
  <si>
    <t>Զբոսաշրջության զարգացման ծրագիր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</si>
  <si>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</si>
  <si>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</si>
  <si>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</si>
  <si>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</si>
  <si>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</si>
  <si>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</si>
  <si>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ՀՀ ԿՐԹՈՒԹՅԱՆ, ԳԻՏՈՒԹՅԱՆ, ՄՇԱԿՈՒՅԹԻ և ՍՊՈՐՏԻ ՆԱԽԱՐԱՐՈՒԹՅՈՒՆ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</si>
  <si>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</si>
  <si>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</si>
  <si>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</si>
  <si>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</si>
  <si>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</si>
  <si>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</si>
  <si>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</si>
  <si>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</si>
  <si>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</si>
  <si>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</si>
  <si>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</si>
  <si>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</si>
  <si>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1192-32006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</si>
  <si>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</si>
  <si>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ՊԱՇՏՊԱՆՈՒԹՅԱՆ ՆԱԽԱՐԱՐՈՒԹՅՈՒՆ</t>
  </si>
  <si>
    <t>1169</t>
  </si>
  <si>
    <t>ՀՀ պաշտպանության ապահովում</t>
  </si>
  <si>
    <t>1169-31008</t>
  </si>
  <si>
    <t>ՀՀ պաշտպանության նախարարության կապիտալ կարիքների բավարարում</t>
  </si>
  <si>
    <t>ՀՀ ՊԵՏԱԿԱՆ ԵԿԱՄՈՒՏՆԵՐԻ ԿՈՄԻՏԵ</t>
  </si>
  <si>
    <t>1023</t>
  </si>
  <si>
    <t>Հարկային և մաքսային ծառայություններ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</si>
  <si>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</si>
  <si>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</si>
  <si>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</si>
  <si>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</si>
  <si>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(հազար դրամ) </t>
  </si>
  <si>
    <t>Տարեկան պլան¹</t>
  </si>
  <si>
    <t>Տարեկան ճշտված պլան²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</si>
  <si>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</si>
  <si>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2025 թվականի պետական բյուջեի մասին» Հայաստանի Հանրապետության օրենքով:</t>
  </si>
  <si>
    <t xml:space="preserve"> ՀԱՇՎԵՏՎՈՒԹՅՈՒՆ                                                                                                                                                                                                                                                                                                                                                           Հայաստանի Հանրապետության 2025 թվականի պետական բյուջեի օտարերկրյա պետությունների  և կազմակերպությունների աջակցությամբ իրականացվող վարկային ծրագրերի և միջոցառումների շրջանակներում կատարված ծախսերի վերաբերյալ   </t>
  </si>
  <si>
    <t>Ֆրանսիայի Հանրապետության կառավարության աջակցությամբ իրականացվող Վեդու ջրամբարի և ոռոգման համակարգի  կառուցման ծրագրի խորհրդատվություն և կառավարում</t>
  </si>
  <si>
    <t>Համաշխարհային բանկի աջակցության շրջանակներում ոռոգման, ջրամատակարարման և ջրահեռացման ծրագրերի իրականացում</t>
  </si>
  <si>
    <t>Ջրամատակարարման և ջրահեռացման բարելավում</t>
  </si>
  <si>
    <t>Եվրոպական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</si>
  <si>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էներգաարդյունավետվության բարելավում)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</si>
</sst>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_(* #,##0.0_);_(* \(#,##0.0\);_(* &quot;-&quot;??_);_(@_)"/>
  </numFmts>
  <fonts count="27" x14ac:knownFonts="1"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6" applyNumberFormat="0" applyAlignment="0" applyProtection="0"/>
    <xf numFmtId="0" fontId="13" fillId="29" borderId="7" applyNumberFormat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1" borderId="6" applyNumberFormat="0" applyAlignment="0" applyProtection="0"/>
    <xf numFmtId="0" fontId="20" fillId="0" borderId="11" applyNumberFormat="0" applyFill="0" applyAlignment="0" applyProtection="0"/>
    <xf numFmtId="0" fontId="21" fillId="32" borderId="0" applyNumberFormat="0" applyBorder="0" applyAlignment="0" applyProtection="0"/>
    <xf numFmtId="0" fontId="9" fillId="33" borderId="12" applyNumberFormat="0" applyFont="0" applyAlignment="0" applyProtection="0"/>
    <xf numFmtId="0" fontId="22" fillId="28" borderId="13" applyNumberFormat="0" applyAlignment="0" applyProtection="0"/>
    <xf numFmtId="164" fontId="4" fillId="0" borderId="1" applyFill="0" applyProtection="0">
      <alignment horizontal="right" vertical="top"/>
    </xf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</cellStyleXfs>
  <cellXfs count="23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6" fillId="0" borderId="0" xfId="0" applyFont="1">
      <alignment horizontal="left" vertical="top" wrapText="1"/>
    </xf>
    <xf numFmtId="0" fontId="7" fillId="0" borderId="0" xfId="0" applyFont="1" applyAlignment="1">
      <alignment horizontal="centerContinuous" vertical="top" wrapText="1"/>
    </xf>
    <xf numFmtId="0" fontId="8" fillId="0" borderId="0" xfId="0" applyFont="1" applyAlignment="1">
      <alignment horizontal="centerContinuous" vertical="top" wrapText="1"/>
    </xf>
    <xf numFmtId="0" fontId="8" fillId="0" borderId="0" xfId="0" applyFont="1">
      <alignment horizontal="left" vertical="top" wrapText="1"/>
    </xf>
    <xf numFmtId="165" fontId="1" fillId="0" borderId="1" xfId="28" applyNumberFormat="1" applyFont="1" applyBorder="1" applyAlignment="1">
      <alignment horizontal="center" vertical="top" wrapText="1"/>
    </xf>
    <xf numFmtId="165" fontId="8" fillId="0" borderId="1" xfId="28" applyNumberFormat="1" applyFont="1" applyBorder="1" applyAlignment="1">
      <alignment horizontal="center" vertical="top" wrapText="1"/>
    </xf>
    <xf numFmtId="165" fontId="7" fillId="0" borderId="1" xfId="28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6" fillId="2" borderId="0" xfId="0" applyFont="1" applyFill="1" applyAlignment="1">
      <alignment horizontal="left" vertical="top"/>
    </xf>
    <xf numFmtId="0" fontId="26" fillId="0" borderId="0" xfId="0" applyFo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tabSelected="1" zoomScaleNormal="100" workbookViewId="0"/>
  </sheetViews>
  <sheetFormatPr defaultRowHeight="12.75" x14ac:dyDescent="0.25"/>
  <cols>
    <col min="1" max="1" width="5.7109375" customWidth="1"/>
    <col min="2" max="2" width="8.7109375" customWidth="1"/>
    <col min="3" max="3" width="53.140625" customWidth="1"/>
    <col min="4" max="4" width="15.5703125" customWidth="1"/>
    <col min="5" max="5" width="14.5703125" customWidth="1"/>
    <col min="6" max="6" width="13.85546875" customWidth="1"/>
    <col min="7" max="7" width="14" customWidth="1"/>
    <col min="8" max="9" width="14.28515625" customWidth="1"/>
    <col min="10" max="10" width="14.140625" customWidth="1"/>
    <col min="11" max="12" width="13.85546875" customWidth="1"/>
    <col min="13" max="13" width="13" customWidth="1"/>
    <col min="14" max="14" width="11.42578125" customWidth="1"/>
    <col min="15" max="15" width="14.42578125" customWidth="1"/>
  </cols>
  <sheetData>
    <row r="1" spans="1:15" s="7" customFormat="1" ht="15.75" customHeight="1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6" t="s">
        <v>0</v>
      </c>
    </row>
    <row r="2" spans="1:15" s="7" customFormat="1" ht="15.7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6" t="s">
        <v>1</v>
      </c>
    </row>
    <row r="3" spans="1:15" ht="60" customHeight="1" x14ac:dyDescent="0.25">
      <c r="A3" s="14" t="s">
        <v>153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s="10" customFormat="1" ht="15.75" customHeight="1" x14ac:dyDescent="0.25">
      <c r="A4" s="8" t="s">
        <v>148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2.75" customHeight="1" x14ac:dyDescent="0.25">
      <c r="A5" t="s">
        <v>2</v>
      </c>
    </row>
    <row r="6" spans="1:15" ht="51.75" customHeight="1" x14ac:dyDescent="0.25">
      <c r="A6" s="21" t="s">
        <v>3</v>
      </c>
      <c r="B6" s="22"/>
      <c r="C6" s="19" t="s">
        <v>4</v>
      </c>
      <c r="D6" s="19" t="s">
        <v>149</v>
      </c>
      <c r="E6" s="21" t="s">
        <v>5</v>
      </c>
      <c r="F6" s="22"/>
      <c r="G6" s="19" t="s">
        <v>150</v>
      </c>
      <c r="H6" s="21" t="s">
        <v>5</v>
      </c>
      <c r="I6" s="22"/>
      <c r="J6" s="19" t="s">
        <v>6</v>
      </c>
      <c r="K6" s="21" t="s">
        <v>5</v>
      </c>
      <c r="L6" s="22"/>
      <c r="M6" s="19" t="s">
        <v>7</v>
      </c>
      <c r="N6" s="21" t="s">
        <v>5</v>
      </c>
      <c r="O6" s="22"/>
    </row>
    <row r="7" spans="1:15" ht="51.75" customHeight="1" x14ac:dyDescent="0.25">
      <c r="A7" s="1" t="s">
        <v>8</v>
      </c>
      <c r="B7" s="1" t="s">
        <v>9</v>
      </c>
      <c r="C7" s="20"/>
      <c r="D7" s="20"/>
      <c r="E7" s="1" t="s">
        <v>10</v>
      </c>
      <c r="F7" s="1" t="s">
        <v>11</v>
      </c>
      <c r="G7" s="20"/>
      <c r="H7" s="1" t="s">
        <v>10</v>
      </c>
      <c r="I7" s="1" t="s">
        <v>11</v>
      </c>
      <c r="J7" s="20"/>
      <c r="K7" s="1" t="s">
        <v>10</v>
      </c>
      <c r="L7" s="1" t="s">
        <v>11</v>
      </c>
      <c r="M7" s="20"/>
      <c r="N7" s="1" t="s">
        <v>10</v>
      </c>
      <c r="O7" s="1" t="s">
        <v>11</v>
      </c>
    </row>
    <row r="8" spans="1:15" ht="24.75" customHeight="1" x14ac:dyDescent="0.25">
      <c r="A8" s="2" t="s">
        <v>2</v>
      </c>
      <c r="B8" s="2" t="s">
        <v>2</v>
      </c>
      <c r="C8" s="3" t="s">
        <v>12</v>
      </c>
      <c r="D8" s="4">
        <v>199615050.59999999</v>
      </c>
      <c r="E8" s="4">
        <v>180501799.40000001</v>
      </c>
      <c r="F8" s="4">
        <v>19113251.199999999</v>
      </c>
      <c r="G8" s="4">
        <v>75891799.299999997</v>
      </c>
      <c r="H8" s="4">
        <v>50032811</v>
      </c>
      <c r="I8" s="4">
        <v>25858988.300000001</v>
      </c>
      <c r="J8" s="4">
        <v>63826395.200000003</v>
      </c>
      <c r="K8" s="4">
        <v>41123278.100000001</v>
      </c>
      <c r="L8" s="4">
        <v>22703117</v>
      </c>
      <c r="M8" s="11">
        <f t="shared" ref="M8:O10" si="0">J8/G8*100</f>
        <v>84.101834175382379</v>
      </c>
      <c r="N8" s="11">
        <f t="shared" si="0"/>
        <v>82.192619759061714</v>
      </c>
      <c r="O8" s="11">
        <f t="shared" si="0"/>
        <v>87.795843892314991</v>
      </c>
    </row>
    <row r="9" spans="1:15" ht="21.75" customHeight="1" x14ac:dyDescent="0.25">
      <c r="A9" s="2" t="s">
        <v>2</v>
      </c>
      <c r="B9" s="2" t="s">
        <v>2</v>
      </c>
      <c r="C9" s="3" t="s">
        <v>13</v>
      </c>
      <c r="D9" s="4">
        <v>3954379</v>
      </c>
      <c r="E9" s="4">
        <v>3239201.4</v>
      </c>
      <c r="F9" s="4">
        <v>715177.6</v>
      </c>
      <c r="G9" s="4">
        <v>866779</v>
      </c>
      <c r="H9" s="4">
        <v>710501.4</v>
      </c>
      <c r="I9" s="4">
        <v>156277.6</v>
      </c>
      <c r="J9" s="4">
        <v>843230.3</v>
      </c>
      <c r="K9" s="4">
        <v>691766.4</v>
      </c>
      <c r="L9" s="4">
        <v>151463.9</v>
      </c>
      <c r="M9" s="11">
        <f t="shared" si="0"/>
        <v>97.283194447488924</v>
      </c>
      <c r="N9" s="11">
        <f t="shared" si="0"/>
        <v>97.363129755972338</v>
      </c>
      <c r="O9" s="11">
        <f t="shared" si="0"/>
        <v>96.919776090751313</v>
      </c>
    </row>
    <row r="10" spans="1:15" ht="22.5" customHeight="1" x14ac:dyDescent="0.25">
      <c r="A10" s="2" t="s">
        <v>14</v>
      </c>
      <c r="B10" s="2" t="s">
        <v>2</v>
      </c>
      <c r="C10" s="3" t="s">
        <v>15</v>
      </c>
      <c r="D10" s="4">
        <v>3954379</v>
      </c>
      <c r="E10" s="4">
        <v>3239201.4</v>
      </c>
      <c r="F10" s="4">
        <v>715177.6</v>
      </c>
      <c r="G10" s="4">
        <v>866779</v>
      </c>
      <c r="H10" s="4">
        <v>710501.4</v>
      </c>
      <c r="I10" s="4">
        <v>156277.6</v>
      </c>
      <c r="J10" s="4">
        <v>843230.3</v>
      </c>
      <c r="K10" s="4">
        <v>691766.4</v>
      </c>
      <c r="L10" s="4">
        <v>151463.9</v>
      </c>
      <c r="M10" s="11">
        <f t="shared" si="0"/>
        <v>97.283194447488924</v>
      </c>
      <c r="N10" s="11">
        <f t="shared" si="0"/>
        <v>97.363129755972338</v>
      </c>
      <c r="O10" s="11">
        <f t="shared" si="0"/>
        <v>96.919776090751313</v>
      </c>
    </row>
    <row r="11" spans="1:15" ht="17.25" customHeight="1" x14ac:dyDescent="0.25">
      <c r="A11" s="2" t="s">
        <v>2</v>
      </c>
      <c r="B11" s="2" t="s">
        <v>2</v>
      </c>
      <c r="C11" s="5" t="s">
        <v>16</v>
      </c>
      <c r="D11" s="5" t="s">
        <v>17</v>
      </c>
      <c r="E11" s="5" t="s">
        <v>17</v>
      </c>
      <c r="F11" s="5" t="s">
        <v>17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  <c r="L11" s="5" t="s">
        <v>17</v>
      </c>
      <c r="M11" s="11"/>
      <c r="N11" s="11"/>
      <c r="O11" s="11"/>
    </row>
    <row r="12" spans="1:15" ht="63.75" customHeight="1" x14ac:dyDescent="0.25">
      <c r="A12" s="2" t="s">
        <v>2</v>
      </c>
      <c r="B12" s="2" t="s">
        <v>18</v>
      </c>
      <c r="C12" s="5" t="s">
        <v>19</v>
      </c>
      <c r="D12" s="6">
        <v>141386.6</v>
      </c>
      <c r="E12" s="6">
        <v>118005.2</v>
      </c>
      <c r="F12" s="6">
        <v>23381.4</v>
      </c>
      <c r="G12" s="6">
        <v>115786.6</v>
      </c>
      <c r="H12" s="6">
        <v>99305.2</v>
      </c>
      <c r="I12" s="6">
        <v>16481.400000000001</v>
      </c>
      <c r="J12" s="6">
        <v>114094.6</v>
      </c>
      <c r="K12" s="6">
        <v>98015.1</v>
      </c>
      <c r="L12" s="6">
        <v>16079.6</v>
      </c>
      <c r="M12" s="12">
        <f>J12/G12*100</f>
        <v>98.538691005694957</v>
      </c>
      <c r="N12" s="12">
        <f>K12/H12*100</f>
        <v>98.700873670260975</v>
      </c>
      <c r="O12" s="12">
        <f>L12/I12*100</f>
        <v>97.562100307012741</v>
      </c>
    </row>
    <row r="13" spans="1:15" ht="68.25" customHeight="1" x14ac:dyDescent="0.25">
      <c r="A13" s="2" t="s">
        <v>2</v>
      </c>
      <c r="B13" s="2" t="s">
        <v>20</v>
      </c>
      <c r="C13" s="5" t="s">
        <v>21</v>
      </c>
      <c r="D13" s="6">
        <v>3812992.4</v>
      </c>
      <c r="E13" s="6">
        <v>3121196.2</v>
      </c>
      <c r="F13" s="6">
        <v>691796.2</v>
      </c>
      <c r="G13" s="6">
        <v>750992.4</v>
      </c>
      <c r="H13" s="6">
        <v>611196.19999999995</v>
      </c>
      <c r="I13" s="6">
        <v>139796.20000000001</v>
      </c>
      <c r="J13" s="6">
        <v>729135.6</v>
      </c>
      <c r="K13" s="6">
        <v>593751.30000000005</v>
      </c>
      <c r="L13" s="6">
        <v>135384.29999999999</v>
      </c>
      <c r="M13" s="12">
        <f t="shared" ref="M13:M76" si="1">J13/G13*100</f>
        <v>97.089611026689482</v>
      </c>
      <c r="N13" s="12">
        <f t="shared" ref="N13:N76" si="2">K13/H13*100</f>
        <v>97.145777411574244</v>
      </c>
      <c r="O13" s="12">
        <f t="shared" ref="O13:O76" si="3">L13/I13*100</f>
        <v>96.8440486937413</v>
      </c>
    </row>
    <row r="14" spans="1:15" ht="37.5" customHeight="1" x14ac:dyDescent="0.25">
      <c r="A14" s="2" t="s">
        <v>2</v>
      </c>
      <c r="B14" s="2" t="s">
        <v>2</v>
      </c>
      <c r="C14" s="3" t="s">
        <v>22</v>
      </c>
      <c r="D14" s="4">
        <v>55177539.399999999</v>
      </c>
      <c r="E14" s="4">
        <v>41030275.299999997</v>
      </c>
      <c r="F14" s="4">
        <v>14147264.1</v>
      </c>
      <c r="G14" s="4">
        <v>50959132.5</v>
      </c>
      <c r="H14" s="4">
        <v>30486580.100000001</v>
      </c>
      <c r="I14" s="4">
        <v>20472552.399999999</v>
      </c>
      <c r="J14" s="4">
        <v>42813647</v>
      </c>
      <c r="K14" s="4">
        <v>24803074.399999999</v>
      </c>
      <c r="L14" s="4">
        <v>18010572.600000001</v>
      </c>
      <c r="M14" s="13">
        <f t="shared" si="1"/>
        <v>84.015651169101048</v>
      </c>
      <c r="N14" s="13">
        <f t="shared" si="2"/>
        <v>81.357352378137023</v>
      </c>
      <c r="O14" s="13">
        <f t="shared" si="3"/>
        <v>87.974241062389481</v>
      </c>
    </row>
    <row r="15" spans="1:15" ht="24" customHeight="1" x14ac:dyDescent="0.25">
      <c r="A15" s="2" t="s">
        <v>23</v>
      </c>
      <c r="B15" s="2" t="s">
        <v>2</v>
      </c>
      <c r="C15" s="3" t="s">
        <v>24</v>
      </c>
      <c r="D15" s="4">
        <v>10594363</v>
      </c>
      <c r="E15" s="4">
        <v>7717270.7999999998</v>
      </c>
      <c r="F15" s="4">
        <v>2877092.2</v>
      </c>
      <c r="G15" s="4">
        <v>5028500.0999999996</v>
      </c>
      <c r="H15" s="4">
        <v>3598049.1</v>
      </c>
      <c r="I15" s="4">
        <v>1430451</v>
      </c>
      <c r="J15" s="4">
        <v>2946869.8</v>
      </c>
      <c r="K15" s="4">
        <v>2298035.2000000002</v>
      </c>
      <c r="L15" s="4">
        <v>648834.6</v>
      </c>
      <c r="M15" s="13">
        <f t="shared" si="1"/>
        <v>58.603355700440375</v>
      </c>
      <c r="N15" s="13">
        <f t="shared" si="2"/>
        <v>63.868922744828581</v>
      </c>
      <c r="O15" s="13">
        <f t="shared" si="3"/>
        <v>45.358743501175503</v>
      </c>
    </row>
    <row r="16" spans="1:15" ht="18" customHeight="1" x14ac:dyDescent="0.25">
      <c r="A16" s="2" t="s">
        <v>2</v>
      </c>
      <c r="B16" s="2" t="s">
        <v>2</v>
      </c>
      <c r="C16" s="5" t="s">
        <v>16</v>
      </c>
      <c r="D16" s="5" t="s">
        <v>17</v>
      </c>
      <c r="E16" s="5" t="s">
        <v>17</v>
      </c>
      <c r="F16" s="5" t="s">
        <v>17</v>
      </c>
      <c r="G16" s="5" t="s">
        <v>17</v>
      </c>
      <c r="H16" s="5" t="s">
        <v>17</v>
      </c>
      <c r="I16" s="5" t="s">
        <v>17</v>
      </c>
      <c r="J16" s="5" t="s">
        <v>17</v>
      </c>
      <c r="K16" s="5" t="s">
        <v>17</v>
      </c>
      <c r="L16" s="5" t="s">
        <v>17</v>
      </c>
      <c r="M16" s="12"/>
      <c r="N16" s="12"/>
      <c r="O16" s="12"/>
    </row>
    <row r="17" spans="1:15" ht="54.75" customHeight="1" x14ac:dyDescent="0.25">
      <c r="A17" s="2" t="s">
        <v>2</v>
      </c>
      <c r="B17" s="2" t="s">
        <v>25</v>
      </c>
      <c r="C17" s="5" t="s">
        <v>26</v>
      </c>
      <c r="D17" s="6">
        <v>402974.6</v>
      </c>
      <c r="E17" s="6">
        <v>334159.5</v>
      </c>
      <c r="F17" s="6">
        <v>68815.100000000006</v>
      </c>
      <c r="G17" s="6">
        <v>180099.3</v>
      </c>
      <c r="H17" s="6">
        <v>156617.4</v>
      </c>
      <c r="I17" s="6">
        <v>23481.9</v>
      </c>
      <c r="J17" s="6">
        <v>177365.1</v>
      </c>
      <c r="K17" s="6">
        <v>154306.9</v>
      </c>
      <c r="L17" s="6">
        <v>23058.2</v>
      </c>
      <c r="M17" s="12">
        <f t="shared" si="1"/>
        <v>98.481837519635008</v>
      </c>
      <c r="N17" s="12">
        <f t="shared" si="2"/>
        <v>98.524748846552171</v>
      </c>
      <c r="O17" s="12">
        <f t="shared" si="3"/>
        <v>98.195631528964853</v>
      </c>
    </row>
    <row r="18" spans="1:15" ht="64.5" customHeight="1" x14ac:dyDescent="0.25">
      <c r="A18" s="2" t="s">
        <v>2</v>
      </c>
      <c r="B18" s="2" t="s">
        <v>27</v>
      </c>
      <c r="C18" s="5" t="s">
        <v>154</v>
      </c>
      <c r="D18" s="6">
        <v>32089</v>
      </c>
      <c r="E18" s="6">
        <v>20726.5</v>
      </c>
      <c r="F18" s="6">
        <v>11362.5</v>
      </c>
      <c r="G18" s="6">
        <v>32589</v>
      </c>
      <c r="H18" s="6">
        <v>21226.5</v>
      </c>
      <c r="I18" s="6">
        <v>11362.5</v>
      </c>
      <c r="J18" s="6">
        <v>29677.599999999999</v>
      </c>
      <c r="K18" s="6">
        <v>20965.7</v>
      </c>
      <c r="L18" s="6">
        <v>8711.9</v>
      </c>
      <c r="M18" s="12">
        <f t="shared" si="1"/>
        <v>91.066310718340532</v>
      </c>
      <c r="N18" s="12">
        <f t="shared" si="2"/>
        <v>98.771347136833683</v>
      </c>
      <c r="O18" s="12">
        <f t="shared" si="3"/>
        <v>76.672387238723871</v>
      </c>
    </row>
    <row r="19" spans="1:15" ht="64.5" customHeight="1" x14ac:dyDescent="0.25">
      <c r="A19" s="2" t="s">
        <v>2</v>
      </c>
      <c r="B19" s="2" t="s">
        <v>28</v>
      </c>
      <c r="C19" s="5" t="s">
        <v>29</v>
      </c>
      <c r="D19" s="6">
        <v>149458.4</v>
      </c>
      <c r="E19" s="6">
        <v>37845.9</v>
      </c>
      <c r="F19" s="6">
        <v>111612.5</v>
      </c>
      <c r="G19" s="6">
        <v>151958.39999999999</v>
      </c>
      <c r="H19" s="6">
        <v>39845.9</v>
      </c>
      <c r="I19" s="6">
        <v>112112.5</v>
      </c>
      <c r="J19" s="6">
        <v>107781</v>
      </c>
      <c r="K19" s="6">
        <v>19705.3</v>
      </c>
      <c r="L19" s="6">
        <v>88075.7</v>
      </c>
      <c r="M19" s="12">
        <f t="shared" si="1"/>
        <v>70.927964495546149</v>
      </c>
      <c r="N19" s="12">
        <f t="shared" si="2"/>
        <v>49.453770651434645</v>
      </c>
      <c r="O19" s="12">
        <f t="shared" si="3"/>
        <v>78.560107035343961</v>
      </c>
    </row>
    <row r="20" spans="1:15" ht="78" customHeight="1" x14ac:dyDescent="0.25">
      <c r="A20" s="2" t="s">
        <v>2</v>
      </c>
      <c r="B20" s="2" t="s">
        <v>30</v>
      </c>
      <c r="C20" s="5" t="s">
        <v>31</v>
      </c>
      <c r="D20" s="6">
        <v>299102.7</v>
      </c>
      <c r="E20" s="6">
        <v>0</v>
      </c>
      <c r="F20" s="6">
        <v>299102.7</v>
      </c>
      <c r="G20" s="6">
        <v>256102.7</v>
      </c>
      <c r="H20" s="6">
        <v>0</v>
      </c>
      <c r="I20" s="6">
        <v>256102.7</v>
      </c>
      <c r="J20" s="6">
        <v>53706.6</v>
      </c>
      <c r="K20" s="6">
        <v>0</v>
      </c>
      <c r="L20" s="6">
        <v>53706.6</v>
      </c>
      <c r="M20" s="12">
        <f t="shared" si="1"/>
        <v>20.970727758824875</v>
      </c>
      <c r="N20" s="12"/>
      <c r="O20" s="12">
        <f t="shared" si="3"/>
        <v>20.970727758824875</v>
      </c>
    </row>
    <row r="21" spans="1:15" ht="78" customHeight="1" x14ac:dyDescent="0.25">
      <c r="A21" s="2" t="s">
        <v>2</v>
      </c>
      <c r="B21" s="2" t="s">
        <v>32</v>
      </c>
      <c r="C21" s="5" t="s">
        <v>33</v>
      </c>
      <c r="D21" s="6">
        <v>400000</v>
      </c>
      <c r="E21" s="6">
        <v>0</v>
      </c>
      <c r="F21" s="6">
        <v>400000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12"/>
      <c r="N21" s="12"/>
      <c r="O21" s="12"/>
    </row>
    <row r="22" spans="1:15" ht="51.75" customHeight="1" x14ac:dyDescent="0.25">
      <c r="A22" s="2" t="s">
        <v>2</v>
      </c>
      <c r="B22" s="2" t="s">
        <v>34</v>
      </c>
      <c r="C22" s="5" t="s">
        <v>35</v>
      </c>
      <c r="D22" s="6">
        <v>1674280.2</v>
      </c>
      <c r="E22" s="6">
        <v>1395233.5</v>
      </c>
      <c r="F22" s="6">
        <v>279046.7</v>
      </c>
      <c r="G22" s="6">
        <v>879280.2</v>
      </c>
      <c r="H22" s="6">
        <v>760233.5</v>
      </c>
      <c r="I22" s="6">
        <v>119046.7</v>
      </c>
      <c r="J22" s="6">
        <v>398543.9</v>
      </c>
      <c r="K22" s="6">
        <v>300712.2</v>
      </c>
      <c r="L22" s="6">
        <v>97831.6</v>
      </c>
      <c r="M22" s="12">
        <f t="shared" si="1"/>
        <v>45.326154279375345</v>
      </c>
      <c r="N22" s="12">
        <f t="shared" si="2"/>
        <v>39.555241909229203</v>
      </c>
      <c r="O22" s="12">
        <f t="shared" si="3"/>
        <v>82.17917842325744</v>
      </c>
    </row>
    <row r="23" spans="1:15" ht="72.75" customHeight="1" x14ac:dyDescent="0.25">
      <c r="A23" s="2" t="s">
        <v>2</v>
      </c>
      <c r="B23" s="2" t="s">
        <v>36</v>
      </c>
      <c r="C23" s="5" t="s">
        <v>37</v>
      </c>
      <c r="D23" s="6">
        <v>3441702</v>
      </c>
      <c r="E23" s="6">
        <v>2450420.5</v>
      </c>
      <c r="F23" s="6">
        <v>991281.5</v>
      </c>
      <c r="G23" s="6">
        <v>3325316.6</v>
      </c>
      <c r="H23" s="6">
        <v>2450420.5</v>
      </c>
      <c r="I23" s="6">
        <v>874896.1</v>
      </c>
      <c r="J23" s="6">
        <v>2043208.8</v>
      </c>
      <c r="K23" s="6">
        <v>1688391.4</v>
      </c>
      <c r="L23" s="6">
        <v>354817.4</v>
      </c>
      <c r="M23" s="12">
        <f t="shared" si="1"/>
        <v>61.444038140608924</v>
      </c>
      <c r="N23" s="12">
        <f t="shared" si="2"/>
        <v>68.902108842135462</v>
      </c>
      <c r="O23" s="12">
        <f t="shared" si="3"/>
        <v>40.555375661178516</v>
      </c>
    </row>
    <row r="24" spans="1:15" ht="67.5" customHeight="1" x14ac:dyDescent="0.25">
      <c r="A24" s="2" t="s">
        <v>2</v>
      </c>
      <c r="B24" s="2" t="s">
        <v>38</v>
      </c>
      <c r="C24" s="5" t="s">
        <v>39</v>
      </c>
      <c r="D24" s="6">
        <v>261553.9</v>
      </c>
      <c r="E24" s="6">
        <v>218038.6</v>
      </c>
      <c r="F24" s="6">
        <v>43515.3</v>
      </c>
      <c r="G24" s="6">
        <v>203153.9</v>
      </c>
      <c r="H24" s="6">
        <v>169705.3</v>
      </c>
      <c r="I24" s="6">
        <v>33448.6</v>
      </c>
      <c r="J24" s="6">
        <v>136586.79999999999</v>
      </c>
      <c r="K24" s="6">
        <v>113953.5</v>
      </c>
      <c r="L24" s="6">
        <v>22633.3</v>
      </c>
      <c r="M24" s="12">
        <f t="shared" si="1"/>
        <v>67.233166579622633</v>
      </c>
      <c r="N24" s="12">
        <f t="shared" si="2"/>
        <v>67.147873401714619</v>
      </c>
      <c r="O24" s="12">
        <f t="shared" si="3"/>
        <v>67.665911278797921</v>
      </c>
    </row>
    <row r="25" spans="1:15" ht="80.25" customHeight="1" x14ac:dyDescent="0.25">
      <c r="A25" s="2" t="s">
        <v>2</v>
      </c>
      <c r="B25" s="2" t="s">
        <v>40</v>
      </c>
      <c r="C25" s="5" t="s">
        <v>41</v>
      </c>
      <c r="D25" s="6">
        <v>1933202.2</v>
      </c>
      <c r="E25" s="6">
        <v>1660846.3</v>
      </c>
      <c r="F25" s="6">
        <v>272355.90000000002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12"/>
      <c r="N25" s="12"/>
      <c r="O25" s="12"/>
    </row>
    <row r="26" spans="1:15" ht="49.5" customHeight="1" x14ac:dyDescent="0.25">
      <c r="A26" s="2" t="s">
        <v>2</v>
      </c>
      <c r="B26" s="2" t="s">
        <v>42</v>
      </c>
      <c r="C26" s="5" t="s">
        <v>155</v>
      </c>
      <c r="D26" s="6">
        <v>2000000</v>
      </c>
      <c r="E26" s="6">
        <v>1600000</v>
      </c>
      <c r="F26" s="6">
        <v>400000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2"/>
      <c r="N26" s="12"/>
      <c r="O26" s="12"/>
    </row>
    <row r="27" spans="1:15" ht="36.75" customHeight="1" x14ac:dyDescent="0.25">
      <c r="A27" s="2" t="s">
        <v>43</v>
      </c>
      <c r="B27" s="2" t="s">
        <v>2</v>
      </c>
      <c r="C27" s="3" t="s">
        <v>44</v>
      </c>
      <c r="D27" s="4">
        <v>1181609.2</v>
      </c>
      <c r="E27" s="4">
        <v>779693.4</v>
      </c>
      <c r="F27" s="4">
        <v>401915.8</v>
      </c>
      <c r="G27" s="4">
        <v>1048266.2</v>
      </c>
      <c r="H27" s="4">
        <v>642493.4</v>
      </c>
      <c r="I27" s="4">
        <v>405772.79999999999</v>
      </c>
      <c r="J27" s="4">
        <v>988397.6</v>
      </c>
      <c r="K27" s="4">
        <v>619226.4</v>
      </c>
      <c r="L27" s="4">
        <v>369171.3</v>
      </c>
      <c r="M27" s="13">
        <f t="shared" si="1"/>
        <v>94.288798017144885</v>
      </c>
      <c r="N27" s="13">
        <f t="shared" si="2"/>
        <v>96.378639842837302</v>
      </c>
      <c r="O27" s="13">
        <f t="shared" si="3"/>
        <v>90.979804462004353</v>
      </c>
    </row>
    <row r="28" spans="1:15" ht="21.75" customHeight="1" x14ac:dyDescent="0.25">
      <c r="A28" s="2" t="s">
        <v>2</v>
      </c>
      <c r="B28" s="2" t="s">
        <v>2</v>
      </c>
      <c r="C28" s="5" t="s">
        <v>16</v>
      </c>
      <c r="D28" s="5" t="s">
        <v>17</v>
      </c>
      <c r="E28" s="5" t="s">
        <v>17</v>
      </c>
      <c r="F28" s="5" t="s">
        <v>17</v>
      </c>
      <c r="G28" s="5" t="s">
        <v>17</v>
      </c>
      <c r="H28" s="5" t="s">
        <v>17</v>
      </c>
      <c r="I28" s="5" t="s">
        <v>17</v>
      </c>
      <c r="J28" s="5" t="s">
        <v>17</v>
      </c>
      <c r="K28" s="5" t="s">
        <v>17</v>
      </c>
      <c r="L28" s="5" t="s">
        <v>17</v>
      </c>
      <c r="M28" s="12"/>
      <c r="N28" s="12"/>
      <c r="O28" s="12"/>
    </row>
    <row r="29" spans="1:15" ht="60.75" customHeight="1" x14ac:dyDescent="0.25">
      <c r="A29" s="2" t="s">
        <v>2</v>
      </c>
      <c r="B29" s="2" t="s">
        <v>45</v>
      </c>
      <c r="C29" s="5" t="s">
        <v>46</v>
      </c>
      <c r="D29" s="6">
        <v>172943.5</v>
      </c>
      <c r="E29" s="6">
        <v>1241.5</v>
      </c>
      <c r="F29" s="6">
        <v>171702</v>
      </c>
      <c r="G29" s="6">
        <v>172943.5</v>
      </c>
      <c r="H29" s="6">
        <v>1241.5</v>
      </c>
      <c r="I29" s="6">
        <v>171702</v>
      </c>
      <c r="J29" s="6">
        <v>151996</v>
      </c>
      <c r="K29" s="6">
        <v>33.1</v>
      </c>
      <c r="L29" s="6">
        <v>151962.79999999999</v>
      </c>
      <c r="M29" s="12">
        <f t="shared" si="1"/>
        <v>87.887662733783003</v>
      </c>
      <c r="N29" s="12">
        <f t="shared" si="2"/>
        <v>2.6661296818364884</v>
      </c>
      <c r="O29" s="12">
        <f t="shared" si="3"/>
        <v>88.503803100721015</v>
      </c>
    </row>
    <row r="30" spans="1:15" ht="86.25" customHeight="1" x14ac:dyDescent="0.25">
      <c r="A30" s="2" t="s">
        <v>2</v>
      </c>
      <c r="B30" s="2" t="s">
        <v>47</v>
      </c>
      <c r="C30" s="5" t="s">
        <v>48</v>
      </c>
      <c r="D30" s="6">
        <v>1008665.7</v>
      </c>
      <c r="E30" s="6">
        <v>778451.9</v>
      </c>
      <c r="F30" s="6">
        <v>230213.8</v>
      </c>
      <c r="G30" s="6">
        <v>875322.7</v>
      </c>
      <c r="H30" s="6">
        <v>641251.9</v>
      </c>
      <c r="I30" s="6">
        <v>234070.8</v>
      </c>
      <c r="J30" s="6">
        <v>836401.7</v>
      </c>
      <c r="K30" s="6">
        <v>619193.19999999995</v>
      </c>
      <c r="L30" s="6">
        <v>217208.4</v>
      </c>
      <c r="M30" s="12">
        <f t="shared" si="1"/>
        <v>95.553525574053992</v>
      </c>
      <c r="N30" s="12">
        <f t="shared" si="2"/>
        <v>96.560056976049495</v>
      </c>
      <c r="O30" s="12">
        <f t="shared" si="3"/>
        <v>92.796025817829474</v>
      </c>
    </row>
    <row r="31" spans="1:15" ht="22.5" customHeight="1" x14ac:dyDescent="0.25">
      <c r="A31" s="2" t="s">
        <v>49</v>
      </c>
      <c r="B31" s="2" t="s">
        <v>2</v>
      </c>
      <c r="C31" s="3" t="s">
        <v>50</v>
      </c>
      <c r="D31" s="4">
        <v>338421.6</v>
      </c>
      <c r="E31" s="4">
        <v>282018</v>
      </c>
      <c r="F31" s="4">
        <v>56403.6</v>
      </c>
      <c r="G31" s="4">
        <v>338421.6</v>
      </c>
      <c r="H31" s="4">
        <v>282018</v>
      </c>
      <c r="I31" s="4">
        <v>56403.6</v>
      </c>
      <c r="J31" s="4">
        <v>0</v>
      </c>
      <c r="K31" s="4">
        <v>0</v>
      </c>
      <c r="L31" s="4">
        <v>0</v>
      </c>
      <c r="M31" s="12">
        <f t="shared" si="1"/>
        <v>0</v>
      </c>
      <c r="N31" s="12">
        <f t="shared" si="2"/>
        <v>0</v>
      </c>
      <c r="O31" s="12">
        <f t="shared" si="3"/>
        <v>0</v>
      </c>
    </row>
    <row r="32" spans="1:15" ht="18" customHeight="1" x14ac:dyDescent="0.25">
      <c r="A32" s="2" t="s">
        <v>2</v>
      </c>
      <c r="B32" s="2" t="s">
        <v>2</v>
      </c>
      <c r="C32" s="5" t="s">
        <v>16</v>
      </c>
      <c r="D32" s="5" t="s">
        <v>17</v>
      </c>
      <c r="E32" s="5" t="s">
        <v>17</v>
      </c>
      <c r="F32" s="5" t="s">
        <v>17</v>
      </c>
      <c r="G32" s="5" t="s">
        <v>17</v>
      </c>
      <c r="H32" s="5" t="s">
        <v>17</v>
      </c>
      <c r="I32" s="5" t="s">
        <v>17</v>
      </c>
      <c r="J32" s="5" t="s">
        <v>17</v>
      </c>
      <c r="K32" s="5" t="s">
        <v>17</v>
      </c>
      <c r="L32" s="5" t="s">
        <v>17</v>
      </c>
      <c r="M32" s="12"/>
      <c r="N32" s="12"/>
      <c r="O32" s="12"/>
    </row>
    <row r="33" spans="1:15" ht="53.25" customHeight="1" x14ac:dyDescent="0.25">
      <c r="A33" s="2" t="s">
        <v>2</v>
      </c>
      <c r="B33" s="2" t="s">
        <v>51</v>
      </c>
      <c r="C33" s="5" t="s">
        <v>52</v>
      </c>
      <c r="D33" s="6">
        <v>338421.6</v>
      </c>
      <c r="E33" s="6">
        <v>282018</v>
      </c>
      <c r="F33" s="6">
        <v>56403.6</v>
      </c>
      <c r="G33" s="6">
        <v>338421.6</v>
      </c>
      <c r="H33" s="6">
        <v>282018</v>
      </c>
      <c r="I33" s="6">
        <v>56403.6</v>
      </c>
      <c r="J33" s="6">
        <v>0</v>
      </c>
      <c r="K33" s="6">
        <v>0</v>
      </c>
      <c r="L33" s="6">
        <v>0</v>
      </c>
      <c r="M33" s="12">
        <f t="shared" si="1"/>
        <v>0</v>
      </c>
      <c r="N33" s="12">
        <f t="shared" si="2"/>
        <v>0</v>
      </c>
      <c r="O33" s="12">
        <f t="shared" si="3"/>
        <v>0</v>
      </c>
    </row>
    <row r="34" spans="1:15" ht="21.75" customHeight="1" x14ac:dyDescent="0.25">
      <c r="A34" s="2" t="s">
        <v>53</v>
      </c>
      <c r="B34" s="2" t="s">
        <v>2</v>
      </c>
      <c r="C34" s="3" t="s">
        <v>54</v>
      </c>
      <c r="D34" s="4">
        <v>27402572.800000001</v>
      </c>
      <c r="E34" s="4">
        <v>20033021.800000001</v>
      </c>
      <c r="F34" s="4">
        <v>7369551</v>
      </c>
      <c r="G34" s="4">
        <v>35661197.899999999</v>
      </c>
      <c r="H34" s="4">
        <v>19119859.800000001</v>
      </c>
      <c r="I34" s="4">
        <v>16541338.1</v>
      </c>
      <c r="J34" s="4">
        <v>35127231.200000003</v>
      </c>
      <c r="K34" s="4">
        <v>18866577</v>
      </c>
      <c r="L34" s="4">
        <v>16260654.300000001</v>
      </c>
      <c r="M34" s="13">
        <f t="shared" si="1"/>
        <v>98.502667516954062</v>
      </c>
      <c r="N34" s="13">
        <f t="shared" si="2"/>
        <v>98.675289449559671</v>
      </c>
      <c r="O34" s="13">
        <f t="shared" si="3"/>
        <v>98.303137277630526</v>
      </c>
    </row>
    <row r="35" spans="1:15" ht="20.25" customHeight="1" x14ac:dyDescent="0.25">
      <c r="A35" s="2" t="s">
        <v>2</v>
      </c>
      <c r="B35" s="2" t="s">
        <v>2</v>
      </c>
      <c r="C35" s="5" t="s">
        <v>16</v>
      </c>
      <c r="D35" s="5" t="s">
        <v>17</v>
      </c>
      <c r="E35" s="5" t="s">
        <v>17</v>
      </c>
      <c r="F35" s="5" t="s">
        <v>17</v>
      </c>
      <c r="G35" s="5" t="s">
        <v>17</v>
      </c>
      <c r="H35" s="5" t="s">
        <v>17</v>
      </c>
      <c r="I35" s="5" t="s">
        <v>17</v>
      </c>
      <c r="J35" s="5" t="s">
        <v>17</v>
      </c>
      <c r="K35" s="5" t="s">
        <v>17</v>
      </c>
      <c r="L35" s="5" t="s">
        <v>17</v>
      </c>
      <c r="M35" s="12"/>
      <c r="N35" s="12"/>
      <c r="O35" s="12"/>
    </row>
    <row r="36" spans="1:15" ht="79.5" customHeight="1" x14ac:dyDescent="0.25">
      <c r="A36" s="2" t="s">
        <v>2</v>
      </c>
      <c r="B36" s="2" t="s">
        <v>55</v>
      </c>
      <c r="C36" s="5" t="s">
        <v>56</v>
      </c>
      <c r="D36" s="6">
        <v>124860.2</v>
      </c>
      <c r="E36" s="6">
        <v>121680.2</v>
      </c>
      <c r="F36" s="6">
        <v>3180</v>
      </c>
      <c r="G36" s="6">
        <v>122668.2</v>
      </c>
      <c r="H36" s="6">
        <v>119847.2</v>
      </c>
      <c r="I36" s="6">
        <v>2821</v>
      </c>
      <c r="J36" s="6">
        <v>116353.5</v>
      </c>
      <c r="K36" s="6">
        <v>114958</v>
      </c>
      <c r="L36" s="6">
        <v>1395.6</v>
      </c>
      <c r="M36" s="12">
        <f t="shared" si="1"/>
        <v>94.852211086491849</v>
      </c>
      <c r="N36" s="12">
        <f t="shared" si="2"/>
        <v>95.920472067766298</v>
      </c>
      <c r="O36" s="12">
        <f t="shared" si="3"/>
        <v>49.471818504076566</v>
      </c>
    </row>
    <row r="37" spans="1:15" ht="55.5" customHeight="1" x14ac:dyDescent="0.25">
      <c r="A37" s="2" t="s">
        <v>2</v>
      </c>
      <c r="B37" s="2" t="s">
        <v>57</v>
      </c>
      <c r="C37" s="5" t="s">
        <v>58</v>
      </c>
      <c r="D37" s="6">
        <v>238300</v>
      </c>
      <c r="E37" s="6">
        <v>2700</v>
      </c>
      <c r="F37" s="6">
        <v>235600</v>
      </c>
      <c r="G37" s="6">
        <v>238300</v>
      </c>
      <c r="H37" s="6">
        <v>2700</v>
      </c>
      <c r="I37" s="6">
        <v>235600</v>
      </c>
      <c r="J37" s="6">
        <v>183311.8</v>
      </c>
      <c r="K37" s="6">
        <v>2699.5</v>
      </c>
      <c r="L37" s="6">
        <v>180612.3</v>
      </c>
      <c r="M37" s="12">
        <f t="shared" si="1"/>
        <v>76.92480067142256</v>
      </c>
      <c r="N37" s="12">
        <f t="shared" si="2"/>
        <v>99.981481481481481</v>
      </c>
      <c r="O37" s="12">
        <f t="shared" si="3"/>
        <v>76.660568760611199</v>
      </c>
    </row>
    <row r="38" spans="1:15" ht="57.75" customHeight="1" x14ac:dyDescent="0.25">
      <c r="A38" s="2" t="s">
        <v>2</v>
      </c>
      <c r="B38" s="2" t="s">
        <v>59</v>
      </c>
      <c r="C38" s="5" t="s">
        <v>60</v>
      </c>
      <c r="D38" s="6">
        <v>9141.2000000000007</v>
      </c>
      <c r="E38" s="6">
        <v>2201</v>
      </c>
      <c r="F38" s="6">
        <v>6940.2</v>
      </c>
      <c r="G38" s="6">
        <v>27488.2</v>
      </c>
      <c r="H38" s="6">
        <v>5701</v>
      </c>
      <c r="I38" s="6">
        <v>21787.200000000001</v>
      </c>
      <c r="J38" s="6">
        <v>27502.5</v>
      </c>
      <c r="K38" s="6">
        <v>5715.7</v>
      </c>
      <c r="L38" s="6">
        <v>21786.799999999999</v>
      </c>
      <c r="M38" s="12">
        <f t="shared" si="1"/>
        <v>100.05202232230556</v>
      </c>
      <c r="N38" s="12">
        <f t="shared" si="2"/>
        <v>100.25784950008769</v>
      </c>
      <c r="O38" s="12">
        <f t="shared" si="3"/>
        <v>99.998164059631335</v>
      </c>
    </row>
    <row r="39" spans="1:15" ht="57" customHeight="1" x14ac:dyDescent="0.25">
      <c r="A39" s="2" t="s">
        <v>2</v>
      </c>
      <c r="B39" s="2" t="s">
        <v>61</v>
      </c>
      <c r="C39" s="5" t="s">
        <v>62</v>
      </c>
      <c r="D39" s="6">
        <v>646510</v>
      </c>
      <c r="E39" s="6">
        <v>197410</v>
      </c>
      <c r="F39" s="6">
        <v>449100</v>
      </c>
      <c r="G39" s="6">
        <v>359510</v>
      </c>
      <c r="H39" s="6">
        <v>197410</v>
      </c>
      <c r="I39" s="6">
        <v>162100</v>
      </c>
      <c r="J39" s="6">
        <v>306138.3</v>
      </c>
      <c r="K39" s="6">
        <v>169355.1</v>
      </c>
      <c r="L39" s="6">
        <v>136783.20000000001</v>
      </c>
      <c r="M39" s="12">
        <f t="shared" si="1"/>
        <v>85.154321159355788</v>
      </c>
      <c r="N39" s="12">
        <f t="shared" si="2"/>
        <v>85.788511220302922</v>
      </c>
      <c r="O39" s="12">
        <f t="shared" si="3"/>
        <v>84.381986428130801</v>
      </c>
    </row>
    <row r="40" spans="1:15" ht="78.75" customHeight="1" x14ac:dyDescent="0.25">
      <c r="A40" s="2" t="s">
        <v>2</v>
      </c>
      <c r="B40" s="2" t="s">
        <v>63</v>
      </c>
      <c r="C40" s="5" t="s">
        <v>64</v>
      </c>
      <c r="D40" s="6">
        <v>814604.9</v>
      </c>
      <c r="E40" s="6">
        <v>45640</v>
      </c>
      <c r="F40" s="6">
        <v>768964.9</v>
      </c>
      <c r="G40" s="6">
        <v>48823.7</v>
      </c>
      <c r="H40" s="6">
        <v>5500</v>
      </c>
      <c r="I40" s="6">
        <v>43323.7</v>
      </c>
      <c r="J40" s="6">
        <v>41762.6</v>
      </c>
      <c r="K40" s="6">
        <v>0</v>
      </c>
      <c r="L40" s="6">
        <v>41762.6</v>
      </c>
      <c r="M40" s="12">
        <f t="shared" si="1"/>
        <v>85.537556555525285</v>
      </c>
      <c r="N40" s="12">
        <f t="shared" si="2"/>
        <v>0</v>
      </c>
      <c r="O40" s="12">
        <f t="shared" si="3"/>
        <v>96.396660488370117</v>
      </c>
    </row>
    <row r="41" spans="1:15" ht="54.75" customHeight="1" x14ac:dyDescent="0.25">
      <c r="A41" s="2" t="s">
        <v>2</v>
      </c>
      <c r="B41" s="2" t="s">
        <v>65</v>
      </c>
      <c r="C41" s="5" t="s">
        <v>66</v>
      </c>
      <c r="D41" s="6">
        <v>213260</v>
      </c>
      <c r="E41" s="6">
        <v>56470</v>
      </c>
      <c r="F41" s="6">
        <v>156790</v>
      </c>
      <c r="G41" s="6">
        <v>173903.3</v>
      </c>
      <c r="H41" s="6">
        <v>54803</v>
      </c>
      <c r="I41" s="6">
        <v>119100.3</v>
      </c>
      <c r="J41" s="6">
        <v>42113.599999999999</v>
      </c>
      <c r="K41" s="6">
        <v>26012.5</v>
      </c>
      <c r="L41" s="6">
        <v>16101.1</v>
      </c>
      <c r="M41" s="12">
        <f t="shared" si="1"/>
        <v>24.216676739314323</v>
      </c>
      <c r="N41" s="12">
        <f t="shared" si="2"/>
        <v>47.465467218947865</v>
      </c>
      <c r="O41" s="12">
        <f t="shared" si="3"/>
        <v>13.518941597964067</v>
      </c>
    </row>
    <row r="42" spans="1:15" ht="57.75" customHeight="1" x14ac:dyDescent="0.25">
      <c r="A42" s="2" t="s">
        <v>2</v>
      </c>
      <c r="B42" s="2" t="s">
        <v>67</v>
      </c>
      <c r="C42" s="5" t="s">
        <v>68</v>
      </c>
      <c r="D42" s="6">
        <v>100000</v>
      </c>
      <c r="E42" s="6">
        <v>0</v>
      </c>
      <c r="F42" s="6">
        <v>100000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12"/>
      <c r="N42" s="12"/>
      <c r="O42" s="12"/>
    </row>
    <row r="43" spans="1:15" ht="69.75" customHeight="1" x14ac:dyDescent="0.25">
      <c r="A43" s="2" t="s">
        <v>2</v>
      </c>
      <c r="B43" s="2" t="s">
        <v>69</v>
      </c>
      <c r="C43" s="5" t="s">
        <v>70</v>
      </c>
      <c r="D43" s="6">
        <v>1000533.2</v>
      </c>
      <c r="E43" s="6">
        <v>833777.7</v>
      </c>
      <c r="F43" s="6">
        <v>166755.5</v>
      </c>
      <c r="G43" s="6">
        <v>556574.1</v>
      </c>
      <c r="H43" s="6">
        <v>556574.1</v>
      </c>
      <c r="I43" s="6">
        <v>0</v>
      </c>
      <c r="J43" s="6">
        <v>392781.6</v>
      </c>
      <c r="K43" s="6">
        <v>392781.6</v>
      </c>
      <c r="L43" s="6">
        <v>0</v>
      </c>
      <c r="M43" s="12">
        <f t="shared" si="1"/>
        <v>70.571303982704194</v>
      </c>
      <c r="N43" s="12">
        <f t="shared" si="2"/>
        <v>70.571303982704194</v>
      </c>
      <c r="O43" s="12"/>
    </row>
    <row r="44" spans="1:15" ht="54.75" customHeight="1" x14ac:dyDescent="0.25">
      <c r="A44" s="2" t="s">
        <v>2</v>
      </c>
      <c r="B44" s="2" t="s">
        <v>71</v>
      </c>
      <c r="C44" s="5" t="s">
        <v>72</v>
      </c>
      <c r="D44" s="6">
        <v>3757815.2</v>
      </c>
      <c r="E44" s="6">
        <v>1725527.4</v>
      </c>
      <c r="F44" s="6">
        <v>2032287.8</v>
      </c>
      <c r="G44" s="6">
        <v>13572602.300000001</v>
      </c>
      <c r="H44" s="6">
        <v>1472527.4</v>
      </c>
      <c r="I44" s="6">
        <v>12100074.9</v>
      </c>
      <c r="J44" s="6">
        <v>13547232.699999999</v>
      </c>
      <c r="K44" s="6">
        <v>1463153.7</v>
      </c>
      <c r="L44" s="6">
        <v>12084079</v>
      </c>
      <c r="M44" s="12">
        <f t="shared" si="1"/>
        <v>99.813082270892139</v>
      </c>
      <c r="N44" s="12">
        <f t="shared" si="2"/>
        <v>99.363427804467335</v>
      </c>
      <c r="O44" s="12">
        <f t="shared" si="3"/>
        <v>99.867803297647356</v>
      </c>
    </row>
    <row r="45" spans="1:15" ht="55.5" customHeight="1" x14ac:dyDescent="0.25">
      <c r="A45" s="2" t="s">
        <v>2</v>
      </c>
      <c r="B45" s="2" t="s">
        <v>73</v>
      </c>
      <c r="C45" s="5" t="s">
        <v>74</v>
      </c>
      <c r="D45" s="6">
        <v>1246490.8</v>
      </c>
      <c r="E45" s="6">
        <v>1037022</v>
      </c>
      <c r="F45" s="6">
        <v>209468.79999999999</v>
      </c>
      <c r="G45" s="6">
        <v>352518.8</v>
      </c>
      <c r="H45" s="6">
        <v>174000</v>
      </c>
      <c r="I45" s="6">
        <v>178518.8</v>
      </c>
      <c r="J45" s="6">
        <v>353350.5</v>
      </c>
      <c r="K45" s="6">
        <v>174852.2</v>
      </c>
      <c r="L45" s="6">
        <v>178498.3</v>
      </c>
      <c r="M45" s="12">
        <f t="shared" si="1"/>
        <v>100.23593067944179</v>
      </c>
      <c r="N45" s="12">
        <f t="shared" si="2"/>
        <v>100.48977011494253</v>
      </c>
      <c r="O45" s="12">
        <f t="shared" si="3"/>
        <v>99.988516615616945</v>
      </c>
    </row>
    <row r="46" spans="1:15" ht="51.75" customHeight="1" x14ac:dyDescent="0.25">
      <c r="A46" s="2" t="s">
        <v>2</v>
      </c>
      <c r="B46" s="2" t="s">
        <v>75</v>
      </c>
      <c r="C46" s="5" t="s">
        <v>76</v>
      </c>
      <c r="D46" s="6">
        <v>958626.4</v>
      </c>
      <c r="E46" s="6">
        <v>766901.1</v>
      </c>
      <c r="F46" s="6">
        <v>191725.3</v>
      </c>
      <c r="G46" s="6">
        <v>241934.1</v>
      </c>
      <c r="H46" s="6">
        <v>58801.1</v>
      </c>
      <c r="I46" s="6">
        <v>183133</v>
      </c>
      <c r="J46" s="6">
        <v>197404.5</v>
      </c>
      <c r="K46" s="6">
        <v>58164.2</v>
      </c>
      <c r="L46" s="6">
        <v>139240.29999999999</v>
      </c>
      <c r="M46" s="12">
        <f t="shared" si="1"/>
        <v>81.594326719548832</v>
      </c>
      <c r="N46" s="12">
        <f t="shared" si="2"/>
        <v>98.916856997573177</v>
      </c>
      <c r="O46" s="12">
        <f t="shared" si="3"/>
        <v>76.032337153871765</v>
      </c>
    </row>
    <row r="47" spans="1:15" ht="48" customHeight="1" x14ac:dyDescent="0.25">
      <c r="A47" s="2" t="s">
        <v>2</v>
      </c>
      <c r="B47" s="2" t="s">
        <v>77</v>
      </c>
      <c r="C47" s="5" t="s">
        <v>78</v>
      </c>
      <c r="D47" s="6">
        <v>10585075.199999999</v>
      </c>
      <c r="E47" s="6">
        <v>8820896</v>
      </c>
      <c r="F47" s="6">
        <v>1764179.2</v>
      </c>
      <c r="G47" s="6">
        <v>19936175.199999999</v>
      </c>
      <c r="H47" s="6">
        <v>16471996</v>
      </c>
      <c r="I47" s="6">
        <v>3464179.2</v>
      </c>
      <c r="J47" s="6">
        <v>19897919.600000001</v>
      </c>
      <c r="K47" s="6">
        <v>16458884.5</v>
      </c>
      <c r="L47" s="6">
        <v>3439035.1</v>
      </c>
      <c r="M47" s="12">
        <f t="shared" si="1"/>
        <v>99.808109631781335</v>
      </c>
      <c r="N47" s="12">
        <f t="shared" si="2"/>
        <v>99.92040126770307</v>
      </c>
      <c r="O47" s="12">
        <f t="shared" si="3"/>
        <v>99.274168611138819</v>
      </c>
    </row>
    <row r="48" spans="1:15" ht="45" customHeight="1" x14ac:dyDescent="0.25">
      <c r="A48" s="2" t="s">
        <v>2</v>
      </c>
      <c r="B48" s="2" t="s">
        <v>79</v>
      </c>
      <c r="C48" s="5" t="s">
        <v>80</v>
      </c>
      <c r="D48" s="6">
        <v>7707355.7000000002</v>
      </c>
      <c r="E48" s="6">
        <v>6422796.4000000004</v>
      </c>
      <c r="F48" s="6">
        <v>1284559.3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12"/>
      <c r="N48" s="12"/>
      <c r="O48" s="12"/>
    </row>
    <row r="49" spans="1:15" ht="69" customHeight="1" x14ac:dyDescent="0.25">
      <c r="A49" s="2" t="s">
        <v>2</v>
      </c>
      <c r="B49" s="2" t="s">
        <v>81</v>
      </c>
      <c r="C49" s="5" t="s">
        <v>82</v>
      </c>
      <c r="D49" s="6">
        <v>0</v>
      </c>
      <c r="E49" s="6">
        <v>0</v>
      </c>
      <c r="F49" s="6">
        <v>0</v>
      </c>
      <c r="G49" s="6">
        <v>22000</v>
      </c>
      <c r="H49" s="6">
        <v>0</v>
      </c>
      <c r="I49" s="6">
        <v>22000</v>
      </c>
      <c r="J49" s="6">
        <v>21360</v>
      </c>
      <c r="K49" s="6">
        <v>0</v>
      </c>
      <c r="L49" s="6">
        <v>21360</v>
      </c>
      <c r="M49" s="12">
        <f t="shared" si="1"/>
        <v>97.090909090909093</v>
      </c>
      <c r="N49" s="12"/>
      <c r="O49" s="12">
        <f t="shared" si="3"/>
        <v>97.090909090909093</v>
      </c>
    </row>
    <row r="50" spans="1:15" ht="48.75" customHeight="1" x14ac:dyDescent="0.25">
      <c r="A50" s="2" t="s">
        <v>2</v>
      </c>
      <c r="B50" s="2" t="s">
        <v>83</v>
      </c>
      <c r="C50" s="5" t="s">
        <v>84</v>
      </c>
      <c r="D50" s="6">
        <v>0</v>
      </c>
      <c r="E50" s="6">
        <v>0</v>
      </c>
      <c r="F50" s="6">
        <v>0</v>
      </c>
      <c r="G50" s="6">
        <v>8700</v>
      </c>
      <c r="H50" s="6">
        <v>0</v>
      </c>
      <c r="I50" s="6">
        <v>8700</v>
      </c>
      <c r="J50" s="6">
        <v>0</v>
      </c>
      <c r="K50" s="6">
        <v>0</v>
      </c>
      <c r="L50" s="6">
        <v>0</v>
      </c>
      <c r="M50" s="12">
        <f t="shared" si="1"/>
        <v>0</v>
      </c>
      <c r="N50" s="12"/>
      <c r="O50" s="12">
        <f t="shared" si="3"/>
        <v>0</v>
      </c>
    </row>
    <row r="51" spans="1:15" ht="36" customHeight="1" x14ac:dyDescent="0.25">
      <c r="A51" s="2" t="s">
        <v>85</v>
      </c>
      <c r="B51" s="2" t="s">
        <v>2</v>
      </c>
      <c r="C51" s="3" t="s">
        <v>156</v>
      </c>
      <c r="D51" s="4">
        <v>4239073.4000000004</v>
      </c>
      <c r="E51" s="4">
        <v>3349230.8</v>
      </c>
      <c r="F51" s="4">
        <v>889842.6</v>
      </c>
      <c r="G51" s="4">
        <v>3383440.8</v>
      </c>
      <c r="H51" s="4">
        <v>2575924.7999999998</v>
      </c>
      <c r="I51" s="4">
        <v>807516</v>
      </c>
      <c r="J51" s="4">
        <v>2497572.2000000002</v>
      </c>
      <c r="K51" s="4">
        <v>1923109.4</v>
      </c>
      <c r="L51" s="4">
        <v>574462.9</v>
      </c>
      <c r="M51" s="13">
        <f t="shared" si="1"/>
        <v>73.817523273940552</v>
      </c>
      <c r="N51" s="13">
        <f t="shared" si="2"/>
        <v>74.657047441757612</v>
      </c>
      <c r="O51" s="13">
        <f t="shared" si="3"/>
        <v>71.139506833301141</v>
      </c>
    </row>
    <row r="52" spans="1:15" ht="18.75" customHeight="1" x14ac:dyDescent="0.25">
      <c r="A52" s="2" t="s">
        <v>2</v>
      </c>
      <c r="B52" s="2" t="s">
        <v>2</v>
      </c>
      <c r="C52" s="5" t="s">
        <v>16</v>
      </c>
      <c r="D52" s="5" t="s">
        <v>17</v>
      </c>
      <c r="E52" s="5" t="s">
        <v>17</v>
      </c>
      <c r="F52" s="5" t="s">
        <v>17</v>
      </c>
      <c r="G52" s="5" t="s">
        <v>17</v>
      </c>
      <c r="H52" s="5" t="s">
        <v>17</v>
      </c>
      <c r="I52" s="5" t="s">
        <v>17</v>
      </c>
      <c r="J52" s="5" t="s">
        <v>17</v>
      </c>
      <c r="K52" s="5" t="s">
        <v>17</v>
      </c>
      <c r="L52" s="5" t="s">
        <v>17</v>
      </c>
      <c r="M52" s="12"/>
      <c r="N52" s="12"/>
      <c r="O52" s="12"/>
    </row>
    <row r="53" spans="1:15" ht="50.25" customHeight="1" x14ac:dyDescent="0.25">
      <c r="A53" s="2" t="s">
        <v>2</v>
      </c>
      <c r="B53" s="2" t="s">
        <v>86</v>
      </c>
      <c r="C53" s="5" t="s">
        <v>87</v>
      </c>
      <c r="D53" s="6">
        <v>177020.6</v>
      </c>
      <c r="E53" s="6">
        <v>0</v>
      </c>
      <c r="F53" s="6">
        <v>177020.6</v>
      </c>
      <c r="G53" s="6">
        <v>177020.6</v>
      </c>
      <c r="H53" s="6">
        <v>0</v>
      </c>
      <c r="I53" s="6">
        <v>177020.6</v>
      </c>
      <c r="J53" s="6">
        <v>166217.1</v>
      </c>
      <c r="K53" s="6">
        <v>0</v>
      </c>
      <c r="L53" s="6">
        <v>166217.1</v>
      </c>
      <c r="M53" s="12">
        <f t="shared" si="1"/>
        <v>93.897037971851859</v>
      </c>
      <c r="N53" s="12"/>
      <c r="O53" s="12">
        <f t="shared" si="3"/>
        <v>93.897037971851859</v>
      </c>
    </row>
    <row r="54" spans="1:15" ht="60" customHeight="1" x14ac:dyDescent="0.25">
      <c r="A54" s="2" t="s">
        <v>2</v>
      </c>
      <c r="B54" s="2" t="s">
        <v>88</v>
      </c>
      <c r="C54" s="5" t="s">
        <v>89</v>
      </c>
      <c r="D54" s="6">
        <v>51000</v>
      </c>
      <c r="E54" s="6">
        <v>36921.199999999997</v>
      </c>
      <c r="F54" s="6">
        <v>14078.8</v>
      </c>
      <c r="G54" s="6">
        <v>51042.1</v>
      </c>
      <c r="H54" s="6">
        <v>36963.300000000003</v>
      </c>
      <c r="I54" s="6">
        <v>14078.8</v>
      </c>
      <c r="J54" s="6">
        <v>17700.2</v>
      </c>
      <c r="K54" s="6">
        <v>3621.4</v>
      </c>
      <c r="L54" s="6">
        <v>14078.8</v>
      </c>
      <c r="M54" s="12">
        <f t="shared" si="1"/>
        <v>34.677648450984584</v>
      </c>
      <c r="N54" s="12">
        <f t="shared" si="2"/>
        <v>9.7972854155337856</v>
      </c>
      <c r="O54" s="12">
        <f t="shared" si="3"/>
        <v>100</v>
      </c>
    </row>
    <row r="55" spans="1:15" ht="89.25" customHeight="1" x14ac:dyDescent="0.25">
      <c r="A55" s="2" t="s">
        <v>2</v>
      </c>
      <c r="B55" s="2" t="s">
        <v>90</v>
      </c>
      <c r="C55" s="5" t="s">
        <v>91</v>
      </c>
      <c r="D55" s="6">
        <v>1423557.6</v>
      </c>
      <c r="E55" s="6">
        <v>1270071.3999999999</v>
      </c>
      <c r="F55" s="6">
        <v>153486.20000000001</v>
      </c>
      <c r="G55" s="6">
        <v>1503657.6</v>
      </c>
      <c r="H55" s="6">
        <v>1330171.3999999999</v>
      </c>
      <c r="I55" s="6">
        <v>173486.2</v>
      </c>
      <c r="J55" s="6">
        <v>927050.3</v>
      </c>
      <c r="K55" s="6">
        <v>780347.2</v>
      </c>
      <c r="L55" s="6">
        <v>146703.1</v>
      </c>
      <c r="M55" s="12">
        <f t="shared" si="1"/>
        <v>61.653018612748014</v>
      </c>
      <c r="N55" s="12">
        <f t="shared" si="2"/>
        <v>58.66516149723261</v>
      </c>
      <c r="O55" s="12">
        <f t="shared" si="3"/>
        <v>84.561826819654812</v>
      </c>
    </row>
    <row r="56" spans="1:15" ht="82.5" customHeight="1" x14ac:dyDescent="0.25">
      <c r="A56" s="2" t="s">
        <v>2</v>
      </c>
      <c r="B56" s="2" t="s">
        <v>92</v>
      </c>
      <c r="C56" s="5" t="s">
        <v>93</v>
      </c>
      <c r="D56" s="6">
        <v>1487495.2</v>
      </c>
      <c r="E56" s="6">
        <v>1313168.6000000001</v>
      </c>
      <c r="F56" s="6">
        <v>174326.6</v>
      </c>
      <c r="G56" s="6">
        <v>451720.5</v>
      </c>
      <c r="H56" s="6">
        <v>379720.5</v>
      </c>
      <c r="I56" s="6">
        <v>72000</v>
      </c>
      <c r="J56" s="6">
        <v>394370.2</v>
      </c>
      <c r="K56" s="6">
        <v>368661.2</v>
      </c>
      <c r="L56" s="6">
        <v>25709</v>
      </c>
      <c r="M56" s="12">
        <f t="shared" si="1"/>
        <v>87.304029814896595</v>
      </c>
      <c r="N56" s="12">
        <f t="shared" si="2"/>
        <v>97.087515685879495</v>
      </c>
      <c r="O56" s="12">
        <f t="shared" si="3"/>
        <v>35.706944444444446</v>
      </c>
    </row>
    <row r="57" spans="1:15" ht="71.25" customHeight="1" x14ac:dyDescent="0.25">
      <c r="A57" s="2" t="s">
        <v>2</v>
      </c>
      <c r="B57" s="2" t="s">
        <v>94</v>
      </c>
      <c r="C57" s="5" t="s">
        <v>157</v>
      </c>
      <c r="D57" s="6">
        <v>1100000</v>
      </c>
      <c r="E57" s="6">
        <v>729069.6</v>
      </c>
      <c r="F57" s="6">
        <v>370930.4</v>
      </c>
      <c r="G57" s="6">
        <v>1200000</v>
      </c>
      <c r="H57" s="6">
        <v>829069.6</v>
      </c>
      <c r="I57" s="6">
        <v>370930.4</v>
      </c>
      <c r="J57" s="6">
        <v>992234.5</v>
      </c>
      <c r="K57" s="6">
        <v>770479.6</v>
      </c>
      <c r="L57" s="6">
        <v>221754.9</v>
      </c>
      <c r="M57" s="12">
        <f t="shared" si="1"/>
        <v>82.686208333333326</v>
      </c>
      <c r="N57" s="12">
        <f t="shared" si="2"/>
        <v>92.933042050993066</v>
      </c>
      <c r="O57" s="12">
        <f t="shared" si="3"/>
        <v>59.783425677701253</v>
      </c>
    </row>
    <row r="58" spans="1:15" ht="24" customHeight="1" x14ac:dyDescent="0.25">
      <c r="A58" s="2" t="s">
        <v>95</v>
      </c>
      <c r="B58" s="2" t="s">
        <v>2</v>
      </c>
      <c r="C58" s="3" t="s">
        <v>96</v>
      </c>
      <c r="D58" s="4">
        <v>9280682.8000000007</v>
      </c>
      <c r="E58" s="4">
        <v>7085026.7999999998</v>
      </c>
      <c r="F58" s="4">
        <v>2195656</v>
      </c>
      <c r="G58" s="4">
        <v>5499305.9000000004</v>
      </c>
      <c r="H58" s="4">
        <v>4268235</v>
      </c>
      <c r="I58" s="4">
        <v>1231070.8999999999</v>
      </c>
      <c r="J58" s="4">
        <v>1253576.2</v>
      </c>
      <c r="K58" s="4">
        <v>1096126.6000000001</v>
      </c>
      <c r="L58" s="4">
        <v>157449.60000000001</v>
      </c>
      <c r="M58" s="13">
        <f t="shared" si="1"/>
        <v>22.795171296072109</v>
      </c>
      <c r="N58" s="13">
        <f t="shared" si="2"/>
        <v>25.681027403598915</v>
      </c>
      <c r="O58" s="13">
        <f t="shared" si="3"/>
        <v>12.789645178031584</v>
      </c>
    </row>
    <row r="59" spans="1:15" ht="20.25" customHeight="1" x14ac:dyDescent="0.25">
      <c r="A59" s="2" t="s">
        <v>2</v>
      </c>
      <c r="B59" s="2" t="s">
        <v>2</v>
      </c>
      <c r="C59" s="5" t="s">
        <v>16</v>
      </c>
      <c r="D59" s="5" t="s">
        <v>17</v>
      </c>
      <c r="E59" s="5" t="s">
        <v>17</v>
      </c>
      <c r="F59" s="5" t="s">
        <v>17</v>
      </c>
      <c r="G59" s="5" t="s">
        <v>17</v>
      </c>
      <c r="H59" s="5" t="s">
        <v>17</v>
      </c>
      <c r="I59" s="5" t="s">
        <v>17</v>
      </c>
      <c r="J59" s="5" t="s">
        <v>17</v>
      </c>
      <c r="K59" s="5" t="s">
        <v>17</v>
      </c>
      <c r="L59" s="5" t="s">
        <v>17</v>
      </c>
      <c r="M59" s="12"/>
      <c r="N59" s="12"/>
      <c r="O59" s="12"/>
    </row>
    <row r="60" spans="1:15" ht="54" customHeight="1" x14ac:dyDescent="0.25">
      <c r="A60" s="2" t="s">
        <v>2</v>
      </c>
      <c r="B60" s="2" t="s">
        <v>97</v>
      </c>
      <c r="C60" s="5" t="s">
        <v>98</v>
      </c>
      <c r="D60" s="6">
        <v>897502.9</v>
      </c>
      <c r="E60" s="6">
        <v>747919.1</v>
      </c>
      <c r="F60" s="6">
        <v>149583.79999999999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12"/>
      <c r="N60" s="12"/>
      <c r="O60" s="12"/>
    </row>
    <row r="61" spans="1:15" ht="54" customHeight="1" x14ac:dyDescent="0.25">
      <c r="A61" s="2" t="s">
        <v>2</v>
      </c>
      <c r="B61" s="2" t="s">
        <v>99</v>
      </c>
      <c r="C61" s="5" t="s">
        <v>100</v>
      </c>
      <c r="D61" s="6">
        <v>2016240.8</v>
      </c>
      <c r="E61" s="6">
        <v>1031325.1</v>
      </c>
      <c r="F61" s="6">
        <v>984915.7</v>
      </c>
      <c r="G61" s="6">
        <v>1778305.9</v>
      </c>
      <c r="H61" s="6">
        <v>1168235</v>
      </c>
      <c r="I61" s="6">
        <v>610070.9</v>
      </c>
      <c r="J61" s="6">
        <v>1253576.2</v>
      </c>
      <c r="K61" s="6">
        <v>1096126.6000000001</v>
      </c>
      <c r="L61" s="6">
        <v>157449.60000000001</v>
      </c>
      <c r="M61" s="12">
        <f t="shared" si="1"/>
        <v>70.492720065765965</v>
      </c>
      <c r="N61" s="12">
        <f t="shared" si="2"/>
        <v>93.827577499390117</v>
      </c>
      <c r="O61" s="12">
        <f t="shared" si="3"/>
        <v>25.808410137247982</v>
      </c>
    </row>
    <row r="62" spans="1:15" ht="54.75" customHeight="1" x14ac:dyDescent="0.25">
      <c r="A62" s="2" t="s">
        <v>2</v>
      </c>
      <c r="B62" s="2" t="s">
        <v>101</v>
      </c>
      <c r="C62" s="5" t="s">
        <v>102</v>
      </c>
      <c r="D62" s="6">
        <v>6258448.2999999998</v>
      </c>
      <c r="E62" s="6">
        <v>5215373.5999999996</v>
      </c>
      <c r="F62" s="6">
        <v>1043074.7</v>
      </c>
      <c r="G62" s="6">
        <v>3721000</v>
      </c>
      <c r="H62" s="6">
        <v>3100000</v>
      </c>
      <c r="I62" s="6">
        <v>621000</v>
      </c>
      <c r="J62" s="6">
        <v>0</v>
      </c>
      <c r="K62" s="6">
        <v>0</v>
      </c>
      <c r="L62" s="6">
        <v>0</v>
      </c>
      <c r="M62" s="12">
        <f t="shared" si="1"/>
        <v>0</v>
      </c>
      <c r="N62" s="12">
        <f t="shared" si="2"/>
        <v>0</v>
      </c>
      <c r="O62" s="12">
        <f t="shared" si="3"/>
        <v>0</v>
      </c>
    </row>
    <row r="63" spans="1:15" ht="68.25" customHeight="1" x14ac:dyDescent="0.25">
      <c r="A63" s="2" t="s">
        <v>2</v>
      </c>
      <c r="B63" s="2" t="s">
        <v>103</v>
      </c>
      <c r="C63" s="5" t="s">
        <v>104</v>
      </c>
      <c r="D63" s="6">
        <v>108490.8</v>
      </c>
      <c r="E63" s="6">
        <v>90409</v>
      </c>
      <c r="F63" s="6">
        <v>18081.8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12"/>
      <c r="N63" s="12"/>
      <c r="O63" s="12"/>
    </row>
    <row r="64" spans="1:15" ht="25.5" customHeight="1" x14ac:dyDescent="0.25">
      <c r="A64" s="2" t="s">
        <v>105</v>
      </c>
      <c r="B64" s="2" t="s">
        <v>2</v>
      </c>
      <c r="C64" s="3" t="s">
        <v>106</v>
      </c>
      <c r="D64" s="4">
        <v>2140816.6</v>
      </c>
      <c r="E64" s="4">
        <v>1784013.7</v>
      </c>
      <c r="F64" s="4">
        <v>356802.9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12"/>
      <c r="N64" s="12"/>
      <c r="O64" s="12"/>
    </row>
    <row r="65" spans="1:15" ht="18.75" customHeight="1" x14ac:dyDescent="0.25">
      <c r="A65" s="2" t="s">
        <v>2</v>
      </c>
      <c r="B65" s="2" t="s">
        <v>2</v>
      </c>
      <c r="C65" s="5" t="s">
        <v>16</v>
      </c>
      <c r="D65" s="5" t="s">
        <v>17</v>
      </c>
      <c r="E65" s="5" t="s">
        <v>17</v>
      </c>
      <c r="F65" s="5" t="s">
        <v>17</v>
      </c>
      <c r="G65" s="5" t="s">
        <v>17</v>
      </c>
      <c r="H65" s="5" t="s">
        <v>17</v>
      </c>
      <c r="I65" s="5" t="s">
        <v>17</v>
      </c>
      <c r="J65" s="5" t="s">
        <v>17</v>
      </c>
      <c r="K65" s="5" t="s">
        <v>17</v>
      </c>
      <c r="L65" s="5" t="s">
        <v>17</v>
      </c>
      <c r="M65" s="12"/>
      <c r="N65" s="12"/>
      <c r="O65" s="12"/>
    </row>
    <row r="66" spans="1:15" ht="63.75" customHeight="1" x14ac:dyDescent="0.25">
      <c r="A66" s="2" t="s">
        <v>2</v>
      </c>
      <c r="B66" s="2" t="s">
        <v>107</v>
      </c>
      <c r="C66" s="5" t="s">
        <v>158</v>
      </c>
      <c r="D66" s="6">
        <v>2140816.6</v>
      </c>
      <c r="E66" s="6">
        <v>1784013.7</v>
      </c>
      <c r="F66" s="6">
        <v>356802.9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12"/>
      <c r="N66" s="12"/>
      <c r="O66" s="12"/>
    </row>
    <row r="67" spans="1:15" ht="24.75" customHeight="1" x14ac:dyDescent="0.25">
      <c r="A67" s="2" t="s">
        <v>2</v>
      </c>
      <c r="B67" s="2" t="s">
        <v>2</v>
      </c>
      <c r="C67" s="3" t="s">
        <v>108</v>
      </c>
      <c r="D67" s="4">
        <v>5665164.2999999998</v>
      </c>
      <c r="E67" s="4">
        <v>4684231.4000000004</v>
      </c>
      <c r="F67" s="4">
        <v>980932.9</v>
      </c>
      <c r="G67" s="4">
        <v>850067.3</v>
      </c>
      <c r="H67" s="4">
        <v>645741.19999999995</v>
      </c>
      <c r="I67" s="4">
        <v>204326.1</v>
      </c>
      <c r="J67" s="4">
        <v>573785.19999999995</v>
      </c>
      <c r="K67" s="4">
        <v>399225.1</v>
      </c>
      <c r="L67" s="4">
        <v>174560.1</v>
      </c>
      <c r="M67" s="13">
        <f t="shared" si="1"/>
        <v>67.498796859966262</v>
      </c>
      <c r="N67" s="13">
        <f t="shared" si="2"/>
        <v>61.824319092540478</v>
      </c>
      <c r="O67" s="13">
        <f t="shared" si="3"/>
        <v>85.432110728878982</v>
      </c>
    </row>
    <row r="68" spans="1:15" ht="45" customHeight="1" x14ac:dyDescent="0.25">
      <c r="A68" s="2" t="s">
        <v>109</v>
      </c>
      <c r="B68" s="2" t="s">
        <v>2</v>
      </c>
      <c r="C68" s="3" t="s">
        <v>110</v>
      </c>
      <c r="D68" s="4">
        <v>100000</v>
      </c>
      <c r="E68" s="4">
        <v>100000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12"/>
      <c r="N68" s="12"/>
      <c r="O68" s="12"/>
    </row>
    <row r="69" spans="1:15" ht="19.5" customHeight="1" x14ac:dyDescent="0.25">
      <c r="A69" s="2" t="s">
        <v>2</v>
      </c>
      <c r="B69" s="2" t="s">
        <v>2</v>
      </c>
      <c r="C69" s="5" t="s">
        <v>16</v>
      </c>
      <c r="D69" s="5" t="s">
        <v>17</v>
      </c>
      <c r="E69" s="5" t="s">
        <v>17</v>
      </c>
      <c r="F69" s="5" t="s">
        <v>17</v>
      </c>
      <c r="G69" s="5" t="s">
        <v>17</v>
      </c>
      <c r="H69" s="5" t="s">
        <v>17</v>
      </c>
      <c r="I69" s="5" t="s">
        <v>17</v>
      </c>
      <c r="J69" s="5" t="s">
        <v>17</v>
      </c>
      <c r="K69" s="5" t="s">
        <v>17</v>
      </c>
      <c r="L69" s="5" t="s">
        <v>17</v>
      </c>
      <c r="M69" s="12"/>
      <c r="N69" s="12"/>
      <c r="O69" s="12"/>
    </row>
    <row r="70" spans="1:15" ht="50.25" customHeight="1" x14ac:dyDescent="0.25">
      <c r="A70" s="2" t="s">
        <v>2</v>
      </c>
      <c r="B70" s="2" t="s">
        <v>111</v>
      </c>
      <c r="C70" s="5" t="s">
        <v>112</v>
      </c>
      <c r="D70" s="6">
        <v>100000</v>
      </c>
      <c r="E70" s="6">
        <v>100000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12"/>
      <c r="N70" s="12"/>
      <c r="O70" s="12"/>
    </row>
    <row r="71" spans="1:15" ht="26.25" customHeight="1" x14ac:dyDescent="0.25">
      <c r="A71" s="2" t="s">
        <v>113</v>
      </c>
      <c r="B71" s="2" t="s">
        <v>2</v>
      </c>
      <c r="C71" s="3" t="s">
        <v>114</v>
      </c>
      <c r="D71" s="4">
        <v>5565164.2999999998</v>
      </c>
      <c r="E71" s="4">
        <v>4584231.4000000004</v>
      </c>
      <c r="F71" s="4">
        <v>980932.9</v>
      </c>
      <c r="G71" s="4">
        <v>850067.3</v>
      </c>
      <c r="H71" s="4">
        <v>645741.19999999995</v>
      </c>
      <c r="I71" s="4">
        <v>204326.1</v>
      </c>
      <c r="J71" s="4">
        <v>573785.19999999995</v>
      </c>
      <c r="K71" s="4">
        <v>399225.1</v>
      </c>
      <c r="L71" s="4">
        <v>174560.1</v>
      </c>
      <c r="M71" s="13">
        <f t="shared" si="1"/>
        <v>67.498796859966262</v>
      </c>
      <c r="N71" s="13">
        <f t="shared" si="2"/>
        <v>61.824319092540478</v>
      </c>
      <c r="O71" s="13">
        <f t="shared" si="3"/>
        <v>85.432110728878982</v>
      </c>
    </row>
    <row r="72" spans="1:15" ht="20.25" customHeight="1" x14ac:dyDescent="0.25">
      <c r="A72" s="2" t="s">
        <v>2</v>
      </c>
      <c r="B72" s="2" t="s">
        <v>2</v>
      </c>
      <c r="C72" s="5" t="s">
        <v>16</v>
      </c>
      <c r="D72" s="5" t="s">
        <v>17</v>
      </c>
      <c r="E72" s="5" t="s">
        <v>17</v>
      </c>
      <c r="F72" s="5" t="s">
        <v>17</v>
      </c>
      <c r="G72" s="5" t="s">
        <v>17</v>
      </c>
      <c r="H72" s="5" t="s">
        <v>17</v>
      </c>
      <c r="I72" s="5" t="s">
        <v>17</v>
      </c>
      <c r="J72" s="5" t="s">
        <v>17</v>
      </c>
      <c r="K72" s="5" t="s">
        <v>17</v>
      </c>
      <c r="L72" s="5" t="s">
        <v>17</v>
      </c>
      <c r="M72" s="12"/>
      <c r="N72" s="12"/>
      <c r="O72" s="12"/>
    </row>
    <row r="73" spans="1:15" ht="57" customHeight="1" x14ac:dyDescent="0.25">
      <c r="A73" s="2" t="s">
        <v>2</v>
      </c>
      <c r="B73" s="2" t="s">
        <v>115</v>
      </c>
      <c r="C73" s="5" t="s">
        <v>116</v>
      </c>
      <c r="D73" s="6">
        <v>43000</v>
      </c>
      <c r="E73" s="6">
        <v>0</v>
      </c>
      <c r="F73" s="6">
        <v>43000</v>
      </c>
      <c r="G73" s="6">
        <v>43000</v>
      </c>
      <c r="H73" s="6">
        <v>0</v>
      </c>
      <c r="I73" s="6">
        <v>43000</v>
      </c>
      <c r="J73" s="6">
        <v>42999.8</v>
      </c>
      <c r="K73" s="6">
        <v>0</v>
      </c>
      <c r="L73" s="6">
        <v>42999.8</v>
      </c>
      <c r="M73" s="12">
        <f t="shared" si="1"/>
        <v>99.999534883720941</v>
      </c>
      <c r="N73" s="12"/>
      <c r="O73" s="12">
        <f t="shared" si="3"/>
        <v>99.999534883720941</v>
      </c>
    </row>
    <row r="74" spans="1:15" ht="95.25" customHeight="1" x14ac:dyDescent="0.25">
      <c r="A74" s="2" t="s">
        <v>2</v>
      </c>
      <c r="B74" s="2" t="s">
        <v>117</v>
      </c>
      <c r="C74" s="5" t="s">
        <v>118</v>
      </c>
      <c r="D74" s="6">
        <v>522164.3</v>
      </c>
      <c r="E74" s="6">
        <v>417731.4</v>
      </c>
      <c r="F74" s="6">
        <v>104432.9</v>
      </c>
      <c r="G74" s="6">
        <v>643134.5</v>
      </c>
      <c r="H74" s="6">
        <v>481808.4</v>
      </c>
      <c r="I74" s="6">
        <v>161326.1</v>
      </c>
      <c r="J74" s="6">
        <v>530785.4</v>
      </c>
      <c r="K74" s="6">
        <v>399225.1</v>
      </c>
      <c r="L74" s="6">
        <v>131560.29999999999</v>
      </c>
      <c r="M74" s="12">
        <f t="shared" si="1"/>
        <v>82.531010231918827</v>
      </c>
      <c r="N74" s="12">
        <f t="shared" si="2"/>
        <v>82.859721831333772</v>
      </c>
      <c r="O74" s="12">
        <f t="shared" si="3"/>
        <v>81.549296734998237</v>
      </c>
    </row>
    <row r="75" spans="1:15" ht="51" customHeight="1" x14ac:dyDescent="0.25">
      <c r="A75" s="2" t="s">
        <v>2</v>
      </c>
      <c r="B75" s="2" t="s">
        <v>119</v>
      </c>
      <c r="C75" s="5" t="s">
        <v>120</v>
      </c>
      <c r="D75" s="6">
        <v>5000000</v>
      </c>
      <c r="E75" s="6">
        <v>4166500</v>
      </c>
      <c r="F75" s="6">
        <v>833500</v>
      </c>
      <c r="G75" s="6">
        <v>163932.79999999999</v>
      </c>
      <c r="H75" s="6">
        <v>163932.79999999999</v>
      </c>
      <c r="I75" s="6">
        <v>0</v>
      </c>
      <c r="J75" s="6">
        <v>0</v>
      </c>
      <c r="K75" s="6">
        <v>0</v>
      </c>
      <c r="L75" s="6">
        <v>0</v>
      </c>
      <c r="M75" s="12">
        <f t="shared" si="1"/>
        <v>0</v>
      </c>
      <c r="N75" s="12">
        <f t="shared" si="2"/>
        <v>0</v>
      </c>
      <c r="O75" s="12"/>
    </row>
    <row r="76" spans="1:15" ht="44.25" customHeight="1" x14ac:dyDescent="0.25">
      <c r="A76" s="2" t="s">
        <v>2</v>
      </c>
      <c r="B76" s="2" t="s">
        <v>2</v>
      </c>
      <c r="C76" s="3" t="s">
        <v>121</v>
      </c>
      <c r="D76" s="4">
        <v>15163421.4</v>
      </c>
      <c r="E76" s="4">
        <v>12465735.9</v>
      </c>
      <c r="F76" s="4">
        <v>2697685.5</v>
      </c>
      <c r="G76" s="4">
        <v>19782674</v>
      </c>
      <c r="H76" s="4">
        <v>15329032.9</v>
      </c>
      <c r="I76" s="4">
        <v>4453641.0999999996</v>
      </c>
      <c r="J76" s="4">
        <v>19012777.100000001</v>
      </c>
      <c r="K76" s="4">
        <v>14743860.1</v>
      </c>
      <c r="L76" s="4">
        <v>4268917</v>
      </c>
      <c r="M76" s="13">
        <f t="shared" si="1"/>
        <v>96.108226319657291</v>
      </c>
      <c r="N76" s="13">
        <f t="shared" si="2"/>
        <v>96.182585008347132</v>
      </c>
      <c r="O76" s="13">
        <f t="shared" si="3"/>
        <v>95.852290387745882</v>
      </c>
    </row>
    <row r="77" spans="1:15" ht="40.5" customHeight="1" x14ac:dyDescent="0.25">
      <c r="A77" s="2" t="s">
        <v>122</v>
      </c>
      <c r="B77" s="2" t="s">
        <v>2</v>
      </c>
      <c r="C77" s="3" t="s">
        <v>123</v>
      </c>
      <c r="D77" s="4">
        <v>10704812.699999999</v>
      </c>
      <c r="E77" s="4">
        <v>8898856.5</v>
      </c>
      <c r="F77" s="4">
        <v>1805956.2</v>
      </c>
      <c r="G77" s="4">
        <v>14779065.300000001</v>
      </c>
      <c r="H77" s="4">
        <v>11762153.5</v>
      </c>
      <c r="I77" s="4">
        <v>3016911.8</v>
      </c>
      <c r="J77" s="4">
        <v>14649983.6</v>
      </c>
      <c r="K77" s="4">
        <v>11677164.6</v>
      </c>
      <c r="L77" s="4">
        <v>2972819</v>
      </c>
      <c r="M77" s="13">
        <f t="shared" ref="M77:M94" si="4">J77/G77*100</f>
        <v>99.1265909082897</v>
      </c>
      <c r="N77" s="13">
        <f t="shared" ref="N77:N94" si="5">K77/H77*100</f>
        <v>99.277437588278374</v>
      </c>
      <c r="O77" s="13">
        <f t="shared" ref="O77:O94" si="6">L77/I77*100</f>
        <v>98.538478983707776</v>
      </c>
    </row>
    <row r="78" spans="1:15" ht="20.25" customHeight="1" x14ac:dyDescent="0.25">
      <c r="A78" s="2" t="s">
        <v>2</v>
      </c>
      <c r="B78" s="2" t="s">
        <v>2</v>
      </c>
      <c r="C78" s="5" t="s">
        <v>16</v>
      </c>
      <c r="D78" s="5" t="s">
        <v>17</v>
      </c>
      <c r="E78" s="5" t="s">
        <v>17</v>
      </c>
      <c r="F78" s="5" t="s">
        <v>17</v>
      </c>
      <c r="G78" s="5" t="s">
        <v>17</v>
      </c>
      <c r="H78" s="5" t="s">
        <v>17</v>
      </c>
      <c r="I78" s="5" t="s">
        <v>17</v>
      </c>
      <c r="J78" s="5" t="s">
        <v>17</v>
      </c>
      <c r="K78" s="5" t="s">
        <v>17</v>
      </c>
      <c r="L78" s="5" t="s">
        <v>17</v>
      </c>
      <c r="M78" s="12"/>
      <c r="N78" s="12"/>
      <c r="O78" s="12"/>
    </row>
    <row r="79" spans="1:15" ht="52.5" customHeight="1" x14ac:dyDescent="0.25">
      <c r="A79" s="2" t="s">
        <v>2</v>
      </c>
      <c r="B79" s="2" t="s">
        <v>124</v>
      </c>
      <c r="C79" s="5" t="s">
        <v>125</v>
      </c>
      <c r="D79" s="6">
        <v>255695.3</v>
      </c>
      <c r="E79" s="6">
        <v>186513.8</v>
      </c>
      <c r="F79" s="6">
        <v>69181.5</v>
      </c>
      <c r="G79" s="6">
        <v>285695.3</v>
      </c>
      <c r="H79" s="6">
        <v>186513.8</v>
      </c>
      <c r="I79" s="6">
        <v>99181.5</v>
      </c>
      <c r="J79" s="6">
        <v>220267.3</v>
      </c>
      <c r="K79" s="6">
        <v>143659.9</v>
      </c>
      <c r="L79" s="6">
        <v>76607.3</v>
      </c>
      <c r="M79" s="12">
        <f t="shared" si="4"/>
        <v>77.09867820716687</v>
      </c>
      <c r="N79" s="12">
        <f t="shared" si="5"/>
        <v>77.023737653728574</v>
      </c>
      <c r="O79" s="12">
        <f t="shared" si="6"/>
        <v>77.239505351300394</v>
      </c>
    </row>
    <row r="80" spans="1:15" ht="70.5" customHeight="1" x14ac:dyDescent="0.25">
      <c r="A80" s="2" t="s">
        <v>2</v>
      </c>
      <c r="B80" s="2" t="s">
        <v>126</v>
      </c>
      <c r="C80" s="5" t="s">
        <v>127</v>
      </c>
      <c r="D80" s="6">
        <v>1733951</v>
      </c>
      <c r="E80" s="6">
        <v>1449704</v>
      </c>
      <c r="F80" s="6">
        <v>284247</v>
      </c>
      <c r="G80" s="6">
        <v>2473951</v>
      </c>
      <c r="H80" s="6">
        <v>2066370.7</v>
      </c>
      <c r="I80" s="6">
        <v>407580.3</v>
      </c>
      <c r="J80" s="6">
        <v>2437708.9</v>
      </c>
      <c r="K80" s="6">
        <v>2035425.2</v>
      </c>
      <c r="L80" s="6">
        <v>402283.7</v>
      </c>
      <c r="M80" s="12">
        <f t="shared" si="4"/>
        <v>98.535051826006253</v>
      </c>
      <c r="N80" s="12">
        <f t="shared" si="5"/>
        <v>98.502422629202016</v>
      </c>
      <c r="O80" s="12">
        <f t="shared" si="6"/>
        <v>98.700476936691999</v>
      </c>
    </row>
    <row r="81" spans="1:15" ht="78" customHeight="1" x14ac:dyDescent="0.25">
      <c r="A81" s="2" t="s">
        <v>2</v>
      </c>
      <c r="B81" s="2" t="s">
        <v>128</v>
      </c>
      <c r="C81" s="5" t="s">
        <v>129</v>
      </c>
      <c r="D81" s="6">
        <v>8715166.4000000004</v>
      </c>
      <c r="E81" s="6">
        <v>7262638.7000000002</v>
      </c>
      <c r="F81" s="6">
        <v>1452527.7</v>
      </c>
      <c r="G81" s="6">
        <v>12019419</v>
      </c>
      <c r="H81" s="6">
        <v>9509269</v>
      </c>
      <c r="I81" s="6">
        <v>2510150</v>
      </c>
      <c r="J81" s="6">
        <v>11992007.4</v>
      </c>
      <c r="K81" s="6">
        <v>9498079.5</v>
      </c>
      <c r="L81" s="6">
        <v>2493927.9</v>
      </c>
      <c r="M81" s="12">
        <f t="shared" si="4"/>
        <v>99.77193905961677</v>
      </c>
      <c r="N81" s="12">
        <f t="shared" si="5"/>
        <v>99.882330597651617</v>
      </c>
      <c r="O81" s="12">
        <f t="shared" si="6"/>
        <v>99.353739816345637</v>
      </c>
    </row>
    <row r="82" spans="1:15" ht="25.5" customHeight="1" x14ac:dyDescent="0.25">
      <c r="A82" s="2" t="s">
        <v>130</v>
      </c>
      <c r="B82" s="2" t="s">
        <v>2</v>
      </c>
      <c r="C82" s="3" t="s">
        <v>131</v>
      </c>
      <c r="D82" s="4">
        <v>4458608.7</v>
      </c>
      <c r="E82" s="4">
        <v>3566879.4</v>
      </c>
      <c r="F82" s="4">
        <v>891729.3</v>
      </c>
      <c r="G82" s="4">
        <v>5003608.7</v>
      </c>
      <c r="H82" s="4">
        <v>3566879.4</v>
      </c>
      <c r="I82" s="4">
        <v>1436729.3</v>
      </c>
      <c r="J82" s="4">
        <v>4362793.5</v>
      </c>
      <c r="K82" s="4">
        <v>3066695.6</v>
      </c>
      <c r="L82" s="4">
        <v>1296098</v>
      </c>
      <c r="M82" s="13">
        <f t="shared" si="4"/>
        <v>87.192939367940582</v>
      </c>
      <c r="N82" s="13">
        <f t="shared" si="5"/>
        <v>85.976991540560647</v>
      </c>
      <c r="O82" s="13">
        <f t="shared" si="6"/>
        <v>90.211705155591943</v>
      </c>
    </row>
    <row r="83" spans="1:15" ht="18.75" customHeight="1" x14ac:dyDescent="0.25">
      <c r="A83" s="2" t="s">
        <v>2</v>
      </c>
      <c r="B83" s="2" t="s">
        <v>2</v>
      </c>
      <c r="C83" s="5" t="s">
        <v>16</v>
      </c>
      <c r="D83" s="5" t="s">
        <v>17</v>
      </c>
      <c r="E83" s="5" t="s">
        <v>17</v>
      </c>
      <c r="F83" s="5" t="s">
        <v>17</v>
      </c>
      <c r="G83" s="5" t="s">
        <v>17</v>
      </c>
      <c r="H83" s="5" t="s">
        <v>17</v>
      </c>
      <c r="I83" s="5" t="s">
        <v>17</v>
      </c>
      <c r="J83" s="5" t="s">
        <v>17</v>
      </c>
      <c r="K83" s="5" t="s">
        <v>17</v>
      </c>
      <c r="L83" s="5" t="s">
        <v>17</v>
      </c>
      <c r="M83" s="12"/>
      <c r="N83" s="12"/>
      <c r="O83" s="12"/>
    </row>
    <row r="84" spans="1:15" ht="54" customHeight="1" x14ac:dyDescent="0.25">
      <c r="A84" s="2" t="s">
        <v>2</v>
      </c>
      <c r="B84" s="2" t="s">
        <v>132</v>
      </c>
      <c r="C84" s="5" t="s">
        <v>133</v>
      </c>
      <c r="D84" s="6">
        <v>735896.7</v>
      </c>
      <c r="E84" s="6">
        <v>588709.80000000005</v>
      </c>
      <c r="F84" s="6">
        <v>147186.9</v>
      </c>
      <c r="G84" s="6">
        <v>735896.7</v>
      </c>
      <c r="H84" s="6">
        <v>588709.80000000005</v>
      </c>
      <c r="I84" s="6">
        <v>147186.9</v>
      </c>
      <c r="J84" s="6">
        <v>676720.6</v>
      </c>
      <c r="K84" s="6">
        <v>532715</v>
      </c>
      <c r="L84" s="6">
        <v>144005.6</v>
      </c>
      <c r="M84" s="12">
        <f t="shared" si="4"/>
        <v>91.958640390696146</v>
      </c>
      <c r="N84" s="12">
        <f t="shared" si="5"/>
        <v>90.48855650101288</v>
      </c>
      <c r="O84" s="12">
        <f t="shared" si="6"/>
        <v>97.838598407874628</v>
      </c>
    </row>
    <row r="85" spans="1:15" ht="85.5" customHeight="1" x14ac:dyDescent="0.25">
      <c r="A85" s="2" t="s">
        <v>2</v>
      </c>
      <c r="B85" s="2" t="s">
        <v>134</v>
      </c>
      <c r="C85" s="5" t="s">
        <v>135</v>
      </c>
      <c r="D85" s="6">
        <v>3722712</v>
      </c>
      <c r="E85" s="6">
        <v>2978169.6</v>
      </c>
      <c r="F85" s="6">
        <v>744542.4</v>
      </c>
      <c r="G85" s="6">
        <v>4267712</v>
      </c>
      <c r="H85" s="6">
        <v>2978169.6</v>
      </c>
      <c r="I85" s="6">
        <v>1289542.3999999999</v>
      </c>
      <c r="J85" s="6">
        <v>3686072.9</v>
      </c>
      <c r="K85" s="6">
        <v>2533980.6</v>
      </c>
      <c r="L85" s="6">
        <v>1152092.3</v>
      </c>
      <c r="M85" s="12">
        <f t="shared" si="4"/>
        <v>86.371172656449176</v>
      </c>
      <c r="N85" s="12">
        <f t="shared" si="5"/>
        <v>85.085167748673555</v>
      </c>
      <c r="O85" s="12">
        <f t="shared" si="6"/>
        <v>89.341172496538306</v>
      </c>
    </row>
    <row r="86" spans="1:15" ht="28.5" customHeight="1" x14ac:dyDescent="0.25">
      <c r="A86" s="2" t="s">
        <v>2</v>
      </c>
      <c r="B86" s="2" t="s">
        <v>2</v>
      </c>
      <c r="C86" s="3" t="s">
        <v>136</v>
      </c>
      <c r="D86" s="4">
        <v>116221400</v>
      </c>
      <c r="E86" s="4">
        <v>116221400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13"/>
      <c r="N86" s="12"/>
      <c r="O86" s="12"/>
    </row>
    <row r="87" spans="1:15" ht="24.75" customHeight="1" x14ac:dyDescent="0.25">
      <c r="A87" s="2" t="s">
        <v>137</v>
      </c>
      <c r="B87" s="2" t="s">
        <v>2</v>
      </c>
      <c r="C87" s="3" t="s">
        <v>138</v>
      </c>
      <c r="D87" s="4">
        <v>116221400</v>
      </c>
      <c r="E87" s="4">
        <v>116221400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13"/>
      <c r="N87" s="12"/>
      <c r="O87" s="12"/>
    </row>
    <row r="88" spans="1:15" ht="19.5" customHeight="1" x14ac:dyDescent="0.25">
      <c r="A88" s="2" t="s">
        <v>2</v>
      </c>
      <c r="B88" s="2" t="s">
        <v>2</v>
      </c>
      <c r="C88" s="5" t="s">
        <v>16</v>
      </c>
      <c r="D88" s="5" t="s">
        <v>17</v>
      </c>
      <c r="E88" s="5" t="s">
        <v>17</v>
      </c>
      <c r="F88" s="5" t="s">
        <v>17</v>
      </c>
      <c r="G88" s="5" t="s">
        <v>17</v>
      </c>
      <c r="H88" s="5" t="s">
        <v>17</v>
      </c>
      <c r="I88" s="5" t="s">
        <v>17</v>
      </c>
      <c r="J88" s="5" t="s">
        <v>17</v>
      </c>
      <c r="K88" s="5" t="s">
        <v>17</v>
      </c>
      <c r="L88" s="5" t="s">
        <v>17</v>
      </c>
      <c r="M88" s="13"/>
      <c r="N88" s="12"/>
      <c r="O88" s="12"/>
    </row>
    <row r="89" spans="1:15" ht="36.75" customHeight="1" x14ac:dyDescent="0.25">
      <c r="A89" s="2" t="s">
        <v>2</v>
      </c>
      <c r="B89" s="2" t="s">
        <v>139</v>
      </c>
      <c r="C89" s="5" t="s">
        <v>140</v>
      </c>
      <c r="D89" s="6">
        <v>116221400</v>
      </c>
      <c r="E89" s="6">
        <v>116221400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13"/>
      <c r="N89" s="12"/>
      <c r="O89" s="12"/>
    </row>
    <row r="90" spans="1:15" ht="24.75" customHeight="1" x14ac:dyDescent="0.25">
      <c r="A90" s="2" t="s">
        <v>2</v>
      </c>
      <c r="B90" s="2" t="s">
        <v>2</v>
      </c>
      <c r="C90" s="3" t="s">
        <v>141</v>
      </c>
      <c r="D90" s="4">
        <v>3433146.5</v>
      </c>
      <c r="E90" s="4">
        <v>2860955.4</v>
      </c>
      <c r="F90" s="4">
        <v>572191.1</v>
      </c>
      <c r="G90" s="4">
        <v>3433146.5</v>
      </c>
      <c r="H90" s="4">
        <v>2860955.4</v>
      </c>
      <c r="I90" s="4">
        <v>572191.1</v>
      </c>
      <c r="J90" s="4">
        <v>582955.6</v>
      </c>
      <c r="K90" s="4">
        <v>485352.1</v>
      </c>
      <c r="L90" s="4">
        <v>97603.5</v>
      </c>
      <c r="M90" s="13">
        <f t="shared" si="4"/>
        <v>16.980213340735677</v>
      </c>
      <c r="N90" s="13">
        <f t="shared" si="5"/>
        <v>16.964685992658257</v>
      </c>
      <c r="O90" s="13">
        <f t="shared" si="6"/>
        <v>17.057850078409121</v>
      </c>
    </row>
    <row r="91" spans="1:15" ht="22.5" customHeight="1" x14ac:dyDescent="0.25">
      <c r="A91" s="2" t="s">
        <v>142</v>
      </c>
      <c r="B91" s="2" t="s">
        <v>2</v>
      </c>
      <c r="C91" s="3" t="s">
        <v>143</v>
      </c>
      <c r="D91" s="4">
        <v>3433146.5</v>
      </c>
      <c r="E91" s="4">
        <v>2860955.4</v>
      </c>
      <c r="F91" s="4">
        <v>572191.1</v>
      </c>
      <c r="G91" s="4">
        <v>3433146.5</v>
      </c>
      <c r="H91" s="4">
        <v>2860955.4</v>
      </c>
      <c r="I91" s="4">
        <v>572191.1</v>
      </c>
      <c r="J91" s="4">
        <v>582955.6</v>
      </c>
      <c r="K91" s="4">
        <v>485352.1</v>
      </c>
      <c r="L91" s="4">
        <v>97603.5</v>
      </c>
      <c r="M91" s="13">
        <f t="shared" si="4"/>
        <v>16.980213340735677</v>
      </c>
      <c r="N91" s="13">
        <f t="shared" si="5"/>
        <v>16.964685992658257</v>
      </c>
      <c r="O91" s="13">
        <f t="shared" si="6"/>
        <v>17.057850078409121</v>
      </c>
    </row>
    <row r="92" spans="1:15" ht="19.5" customHeight="1" x14ac:dyDescent="0.25">
      <c r="A92" s="2" t="s">
        <v>2</v>
      </c>
      <c r="B92" s="2" t="s">
        <v>2</v>
      </c>
      <c r="C92" s="5" t="s">
        <v>16</v>
      </c>
      <c r="D92" s="5" t="s">
        <v>17</v>
      </c>
      <c r="E92" s="5" t="s">
        <v>17</v>
      </c>
      <c r="F92" s="5" t="s">
        <v>17</v>
      </c>
      <c r="G92" s="5" t="s">
        <v>17</v>
      </c>
      <c r="H92" s="5" t="s">
        <v>17</v>
      </c>
      <c r="I92" s="5" t="s">
        <v>17</v>
      </c>
      <c r="J92" s="5" t="s">
        <v>17</v>
      </c>
      <c r="K92" s="5" t="s">
        <v>17</v>
      </c>
      <c r="L92" s="5" t="s">
        <v>17</v>
      </c>
      <c r="M92" s="12"/>
      <c r="N92" s="12"/>
      <c r="O92" s="12"/>
    </row>
    <row r="93" spans="1:15" ht="82.5" customHeight="1" x14ac:dyDescent="0.25">
      <c r="A93" s="2" t="s">
        <v>2</v>
      </c>
      <c r="B93" s="2" t="s">
        <v>144</v>
      </c>
      <c r="C93" s="5" t="s">
        <v>145</v>
      </c>
      <c r="D93" s="6">
        <v>910086.5</v>
      </c>
      <c r="E93" s="6">
        <v>758405.4</v>
      </c>
      <c r="F93" s="6">
        <v>151681.1</v>
      </c>
      <c r="G93" s="6">
        <v>910086.5</v>
      </c>
      <c r="H93" s="6">
        <v>758405.4</v>
      </c>
      <c r="I93" s="6">
        <v>151681.1</v>
      </c>
      <c r="J93" s="6">
        <v>582955.6</v>
      </c>
      <c r="K93" s="6">
        <v>485352.1</v>
      </c>
      <c r="L93" s="6">
        <v>97603.5</v>
      </c>
      <c r="M93" s="12">
        <f t="shared" si="4"/>
        <v>64.05496620376195</v>
      </c>
      <c r="N93" s="12">
        <f t="shared" si="5"/>
        <v>63.9963929581725</v>
      </c>
      <c r="O93" s="12">
        <f t="shared" si="6"/>
        <v>64.347832393093142</v>
      </c>
    </row>
    <row r="94" spans="1:15" ht="73.5" customHeight="1" x14ac:dyDescent="0.25">
      <c r="A94" s="2" t="s">
        <v>2</v>
      </c>
      <c r="B94" s="2" t="s">
        <v>146</v>
      </c>
      <c r="C94" s="5" t="s">
        <v>147</v>
      </c>
      <c r="D94" s="6">
        <v>2523060</v>
      </c>
      <c r="E94" s="6">
        <v>2102550</v>
      </c>
      <c r="F94" s="6">
        <v>420510</v>
      </c>
      <c r="G94" s="6">
        <v>2523060</v>
      </c>
      <c r="H94" s="6">
        <v>2102550</v>
      </c>
      <c r="I94" s="6">
        <v>420510</v>
      </c>
      <c r="J94" s="6">
        <v>0</v>
      </c>
      <c r="K94" s="6">
        <v>0</v>
      </c>
      <c r="L94" s="6">
        <v>0</v>
      </c>
      <c r="M94" s="12">
        <f t="shared" si="4"/>
        <v>0</v>
      </c>
      <c r="N94" s="12">
        <f t="shared" si="5"/>
        <v>0</v>
      </c>
      <c r="O94" s="12">
        <f t="shared" si="6"/>
        <v>0</v>
      </c>
    </row>
    <row r="95" spans="1:15" x14ac:dyDescent="0.25">
      <c r="A95" t="s">
        <v>2</v>
      </c>
    </row>
    <row r="97" spans="1:1" s="18" customFormat="1" ht="18.75" customHeight="1" x14ac:dyDescent="0.25">
      <c r="A97" s="17" t="s">
        <v>152</v>
      </c>
    </row>
    <row r="98" spans="1:1" s="18" customFormat="1" ht="18.75" customHeight="1" x14ac:dyDescent="0.25">
      <c r="A98" s="17" t="s">
        <v>151</v>
      </c>
    </row>
  </sheetData>
  <mergeCells count="10">
    <mergeCell ref="J6:J7"/>
    <mergeCell ref="K6:L6"/>
    <mergeCell ref="M6:M7"/>
    <mergeCell ref="N6:O6"/>
    <mergeCell ref="A6:B6"/>
    <mergeCell ref="C6:C7"/>
    <mergeCell ref="D6:D7"/>
    <mergeCell ref="E6:F6"/>
    <mergeCell ref="G6:G7"/>
    <mergeCell ref="H6:I6"/>
  </mergeCells>
  <pageMargins left="0.2" right="0.2" top="0.25" bottom="0.57999999999999996" header="0.2" footer="0.32"/>
  <pageSetup paperSize="9" scale="70" firstPageNumber="46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Emma Ghaytanjyan</cp:lastModifiedBy>
  <cp:lastPrinted>2026-04-13T09:00:00Z</cp:lastPrinted>
  <dcterms:created xsi:type="dcterms:W3CDTF">2026-03-12T06:18:51Z</dcterms:created>
  <dcterms:modified xsi:type="dcterms:W3CDTF">2026-06-02T07:50:07Z</dcterms:modified>
</cp:coreProperties>
</file>